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F2761FF-C5C9-4AAC-8D9D-607E83FB85A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hosqer'!$A$1:$G$99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hamematakan'!$A$1:$F$74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F19" i="22" l="1"/>
  <c r="F20" i="22" s="1"/>
  <c r="K10" i="11"/>
  <c r="J10" i="11"/>
  <c r="C10" i="11"/>
  <c r="J19" i="22"/>
  <c r="E57" i="10"/>
  <c r="E58" i="10"/>
  <c r="E56" i="9" l="1"/>
  <c r="E57" i="9"/>
  <c r="D53" i="18" l="1"/>
  <c r="D58" i="18" s="1"/>
  <c r="D20" i="19" l="1"/>
  <c r="F14" i="7"/>
  <c r="D30" i="18" l="1"/>
  <c r="C67" i="10"/>
  <c r="C60" i="10"/>
  <c r="C31" i="10"/>
  <c r="C35" i="9"/>
  <c r="C1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D30" i="19"/>
  <c r="F30" i="7" s="1"/>
  <c r="L9" i="26"/>
  <c r="M9" i="26" s="1"/>
  <c r="L10" i="26"/>
  <c r="N10" i="26" s="1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M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F7" i="26"/>
  <c r="D13" i="19"/>
  <c r="D9" i="9" s="1"/>
  <c r="E9" i="9" s="1"/>
  <c r="D31" i="19"/>
  <c r="D28" i="9" s="1"/>
  <c r="E28" i="9" s="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B65" i="10"/>
  <c r="D65" i="10"/>
  <c r="E65" i="10" s="1"/>
  <c r="B63" i="10"/>
  <c r="D62" i="10"/>
  <c r="E62" i="10" s="1"/>
  <c r="B62" i="10"/>
  <c r="D61" i="10"/>
  <c r="E61" i="10" s="1"/>
  <c r="B61" i="10"/>
  <c r="B60" i="10"/>
  <c r="B59" i="10"/>
  <c r="E56" i="10"/>
  <c r="B25" i="10"/>
  <c r="A22" i="10"/>
  <c r="B18" i="10"/>
  <c r="D16" i="10"/>
  <c r="E16" i="10" s="1"/>
  <c r="B16" i="10"/>
  <c r="A8" i="10"/>
  <c r="C13" i="7"/>
  <c r="D13" i="7"/>
  <c r="E13" i="7"/>
  <c r="C67" i="7"/>
  <c r="D67" i="7"/>
  <c r="E67" i="7"/>
  <c r="C38" i="7"/>
  <c r="D38" i="7"/>
  <c r="E38" i="7"/>
  <c r="C74" i="7"/>
  <c r="D74" i="7"/>
  <c r="E74" i="7"/>
  <c r="C86" i="7"/>
  <c r="D86" i="7"/>
  <c r="E86" i="7"/>
  <c r="F86" i="7"/>
  <c r="C82" i="7"/>
  <c r="D82" i="7"/>
  <c r="E82" i="7"/>
  <c r="F82" i="7"/>
  <c r="F74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3" i="7"/>
  <c r="A84" i="7" s="1"/>
  <c r="A85" i="7" s="1"/>
  <c r="A78" i="10" s="1"/>
  <c r="A75" i="7"/>
  <c r="A76" i="7" s="1"/>
  <c r="A77" i="7" s="1"/>
  <c r="A79" i="7" s="1"/>
  <c r="A80" i="7" s="1"/>
  <c r="A81" i="7" s="1"/>
  <c r="A74" i="10" s="1"/>
  <c r="F70" i="7"/>
  <c r="F67" i="7" s="1"/>
  <c r="A33" i="7"/>
  <c r="A35" i="7" s="1"/>
  <c r="A37" i="7" s="1"/>
  <c r="A38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7" i="9"/>
  <c r="E67" i="9" s="1"/>
  <c r="B67" i="9"/>
  <c r="D66" i="9"/>
  <c r="E66" i="9" s="1"/>
  <c r="B6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6" i="19" s="1"/>
  <c r="A37" i="19" s="1"/>
  <c r="A38" i="19" s="1"/>
  <c r="A30" i="19"/>
  <c r="A31" i="19" s="1"/>
  <c r="A28" i="9" s="1"/>
  <c r="A15" i="19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N16" i="26"/>
  <c r="M14" i="26"/>
  <c r="M12" i="26"/>
  <c r="M10" i="26"/>
  <c r="N7" i="26"/>
  <c r="M7" i="26"/>
  <c r="D27" i="9" l="1"/>
  <c r="E27" i="9" s="1"/>
  <c r="N11" i="26"/>
  <c r="A10" i="9"/>
  <c r="N9" i="26"/>
  <c r="O9" i="26" s="1"/>
  <c r="L19" i="26"/>
  <c r="N13" i="26"/>
  <c r="A70" i="10"/>
  <c r="M8" i="26"/>
  <c r="A72" i="10"/>
  <c r="A77" i="10"/>
  <c r="N8" i="26"/>
  <c r="M15" i="26"/>
  <c r="O15" i="26" s="1"/>
  <c r="F31" i="7"/>
  <c r="D24" i="10" s="1"/>
  <c r="E24" i="10" s="1"/>
  <c r="A68" i="10"/>
  <c r="A76" i="10"/>
  <c r="A69" i="10"/>
  <c r="A71" i="10"/>
  <c r="A73" i="10"/>
  <c r="D17" i="9"/>
  <c r="E17" i="9" s="1"/>
  <c r="D19" i="19"/>
  <c r="D15" i="9" s="1"/>
  <c r="E15" i="9" s="1"/>
  <c r="AA7" i="28"/>
  <c r="AB7" i="28" s="1"/>
  <c r="Z7" i="28"/>
  <c r="O11" i="26"/>
  <c r="D75" i="10"/>
  <c r="D67" i="10"/>
  <c r="E67" i="10" s="1"/>
  <c r="E76" i="10"/>
  <c r="A31" i="7"/>
  <c r="A32" i="7" s="1"/>
  <c r="A26" i="10"/>
  <c r="A28" i="10"/>
  <c r="A30" i="10"/>
  <c r="D63" i="10"/>
  <c r="A11" i="10"/>
  <c r="A15" i="10"/>
  <c r="A10" i="10"/>
  <c r="A12" i="10"/>
  <c r="A14" i="10"/>
  <c r="A16" i="10"/>
  <c r="A18" i="10"/>
  <c r="A9" i="10"/>
  <c r="A27" i="10"/>
  <c r="A29" i="10"/>
  <c r="A42" i="7"/>
  <c r="A39" i="7"/>
  <c r="A32" i="19"/>
  <c r="A29" i="9" s="1"/>
  <c r="A27" i="9"/>
  <c r="A30" i="9"/>
  <c r="A39" i="19"/>
  <c r="A42" i="19"/>
  <c r="O12" i="26"/>
  <c r="O7" i="26"/>
  <c r="O13" i="26"/>
  <c r="M28" i="26"/>
  <c r="O14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O8" i="26" l="1"/>
  <c r="J27" i="26"/>
  <c r="D34" i="19"/>
  <c r="D31" i="9" s="1"/>
  <c r="E31" i="9" s="1"/>
  <c r="F27" i="26"/>
  <c r="D33" i="19"/>
  <c r="D30" i="9" s="1"/>
  <c r="E30" i="9" s="1"/>
  <c r="E63" i="10"/>
  <c r="D60" i="10"/>
  <c r="E60" i="10" s="1"/>
  <c r="A24" i="10"/>
  <c r="A40" i="7"/>
  <c r="A32" i="10"/>
  <c r="A43" i="7"/>
  <c r="A35" i="10"/>
  <c r="A40" i="19"/>
  <c r="A43" i="1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5" i="7"/>
  <c r="O27" i="26"/>
  <c r="D35" i="19"/>
  <c r="D32" i="9" s="1"/>
  <c r="E32" i="9" s="1"/>
  <c r="D11" i="9"/>
  <c r="E11" i="9" s="1"/>
  <c r="A44" i="7"/>
  <c r="A37" i="10" s="1"/>
  <c r="A36" i="10"/>
  <c r="A25" i="10"/>
  <c r="A41" i="7"/>
  <c r="A34" i="10" s="1"/>
  <c r="A33" i="10"/>
  <c r="A41" i="19"/>
  <c r="A46" i="19" l="1"/>
  <c r="F66" i="7"/>
  <c r="D59" i="10" s="1"/>
  <c r="E59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D23" i="10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50" i="19" l="1"/>
  <c r="A46" i="9"/>
  <c r="H19" i="22"/>
  <c r="G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7" i="9"/>
  <c r="E19" i="22"/>
  <c r="I19" i="22"/>
  <c r="I20" i="22" s="1"/>
  <c r="A52" i="19" l="1"/>
  <c r="A48" i="9"/>
  <c r="G1" i="7"/>
  <c r="A53" i="19" l="1"/>
  <c r="A49" i="9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47" i="7" l="1"/>
  <c r="A39" i="10"/>
  <c r="A17" i="19"/>
  <c r="A48" i="7" l="1"/>
  <c r="A40" i="10"/>
  <c r="A18" i="19"/>
  <c r="A13" i="9"/>
  <c r="A56" i="19"/>
  <c r="G24" i="9"/>
  <c r="G21" i="11"/>
  <c r="G19" i="11"/>
  <c r="D65" i="18"/>
  <c r="D63" i="18"/>
  <c r="D88" i="10"/>
  <c r="D86" i="10"/>
  <c r="D72" i="9"/>
  <c r="D70" i="9"/>
  <c r="E95" i="7"/>
  <c r="E93" i="7"/>
  <c r="N7" i="11"/>
  <c r="A49" i="7" l="1"/>
  <c r="A41" i="10"/>
  <c r="A53" i="9"/>
  <c r="A14" i="9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5" i="7"/>
  <c r="I65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22" i="19"/>
  <c r="A23" i="19" s="1"/>
  <c r="A24" i="19" s="1"/>
  <c r="A20" i="19"/>
  <c r="A58" i="19"/>
  <c r="C73" i="7"/>
  <c r="I82" i="7"/>
  <c r="I67" i="7"/>
  <c r="I86" i="7"/>
  <c r="E73" i="7"/>
  <c r="I74" i="7"/>
  <c r="J67" i="7"/>
  <c r="J38" i="7"/>
  <c r="I13" i="7"/>
  <c r="J86" i="7"/>
  <c r="J74" i="7"/>
  <c r="J82" i="7"/>
  <c r="I38" i="7"/>
  <c r="J13" i="7"/>
  <c r="D73" i="7"/>
  <c r="N8" i="11"/>
  <c r="N9" i="11" s="1"/>
  <c r="D29" i="19" s="1"/>
  <c r="A2" i="11"/>
  <c r="D8" i="18"/>
  <c r="A2" i="18"/>
  <c r="C79" i="10"/>
  <c r="C7" i="10"/>
  <c r="F5" i="10"/>
  <c r="A2" i="10"/>
  <c r="C25" i="9"/>
  <c r="E24" i="9"/>
  <c r="K86" i="7"/>
  <c r="K82" i="7"/>
  <c r="K74" i="7"/>
  <c r="K66" i="7"/>
  <c r="K65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D26" i="9" l="1"/>
  <c r="F29" i="7"/>
  <c r="D71" i="19"/>
  <c r="K24" i="7"/>
  <c r="D18" i="10"/>
  <c r="E18" i="10" s="1"/>
  <c r="K26" i="7"/>
  <c r="D19" i="10"/>
  <c r="E19" i="10" s="1"/>
  <c r="A51" i="7"/>
  <c r="A43" i="10"/>
  <c r="A59" i="19"/>
  <c r="A55" i="9"/>
  <c r="A21" i="19"/>
  <c r="A17" i="9" s="1"/>
  <c r="A20" i="9"/>
  <c r="C66" i="10"/>
  <c r="D34" i="18"/>
  <c r="K15" i="7"/>
  <c r="F73" i="7"/>
  <c r="K70" i="7"/>
  <c r="K67" i="7"/>
  <c r="K18" i="7"/>
  <c r="K33" i="7"/>
  <c r="K30" i="7"/>
  <c r="K35" i="7"/>
  <c r="I73" i="7"/>
  <c r="J73" i="7"/>
  <c r="K38" i="7"/>
  <c r="C68" i="9"/>
  <c r="D79" i="10"/>
  <c r="E79" i="10" s="1"/>
  <c r="C20" i="10" l="1"/>
  <c r="C84" i="10" s="1"/>
  <c r="D6" i="10" s="1"/>
  <c r="E6" i="10" s="1"/>
  <c r="E26" i="9"/>
  <c r="D25" i="9"/>
  <c r="E25" i="9" s="1"/>
  <c r="D22" i="10"/>
  <c r="K73" i="7"/>
  <c r="A52" i="7"/>
  <c r="A44" i="10"/>
  <c r="A60" i="19"/>
  <c r="A58" i="9"/>
  <c r="F71" i="19"/>
  <c r="K52" i="7"/>
  <c r="F13" i="7"/>
  <c r="K13" i="7" s="1"/>
  <c r="D6" i="9"/>
  <c r="E6" i="9" s="1"/>
  <c r="K29" i="7"/>
  <c r="F12" i="7" l="1"/>
  <c r="C12" i="7" s="1"/>
  <c r="E22" i="10"/>
  <c r="A53" i="7"/>
  <c r="A45" i="10"/>
  <c r="A59" i="9"/>
  <c r="D68" i="9"/>
  <c r="E68" i="9" s="1"/>
  <c r="D7" i="10"/>
  <c r="E7" i="10" s="1"/>
  <c r="D12" i="7" l="1"/>
  <c r="I12" i="7" s="1"/>
  <c r="E12" i="7"/>
  <c r="K12" i="7" s="1"/>
  <c r="C61" i="18"/>
  <c r="A46" i="10"/>
  <c r="J12" i="7" l="1"/>
  <c r="A55" i="7"/>
  <c r="A47" i="10"/>
  <c r="A65" i="19"/>
  <c r="A56" i="7" l="1"/>
  <c r="A48" i="10"/>
  <c r="A66" i="19"/>
  <c r="A49" i="10" l="1"/>
  <c r="A63" i="9"/>
  <c r="A58" i="7" l="1"/>
  <c r="A50" i="10"/>
  <c r="A64" i="9"/>
  <c r="A69" i="19"/>
  <c r="A68" i="19"/>
  <c r="A65" i="9" s="1"/>
  <c r="A59" i="7" l="1"/>
  <c r="A51" i="10"/>
  <c r="A66" i="9"/>
  <c r="A70" i="19"/>
  <c r="A67" i="9" s="1"/>
  <c r="A60" i="7" l="1"/>
  <c r="A52" i="10"/>
  <c r="A62" i="7" l="1"/>
  <c r="A66" i="7" l="1"/>
  <c r="A59" i="10" s="1"/>
  <c r="A67" i="7" l="1"/>
  <c r="A60" i="10" l="1"/>
  <c r="A68" i="7"/>
  <c r="A61" i="10" s="1"/>
  <c r="A69" i="7" l="1"/>
  <c r="A62" i="10" s="1"/>
  <c r="A70" i="7" l="1"/>
  <c r="A63" i="10" s="1"/>
  <c r="A72" i="7" l="1"/>
  <c r="A65" i="10" s="1"/>
  <c r="E75" i="10" l="1"/>
  <c r="D66" i="10"/>
  <c r="E66" i="10" s="1"/>
  <c r="F58" i="18"/>
  <c r="E71" i="7" l="1"/>
  <c r="F71" i="7"/>
  <c r="D71" i="7"/>
  <c r="C71" i="7"/>
  <c r="C28" i="7" s="1"/>
  <c r="C27" i="7" s="1"/>
  <c r="C91" i="7" s="1"/>
  <c r="J71" i="7" l="1"/>
  <c r="E28" i="7"/>
  <c r="I71" i="7"/>
  <c r="D28" i="7"/>
  <c r="F28" i="7"/>
  <c r="D64" i="10"/>
  <c r="K71" i="7"/>
  <c r="I28" i="7" l="1"/>
  <c r="D27" i="7"/>
  <c r="E64" i="10"/>
  <c r="E21" i="10" s="1"/>
  <c r="E20" i="10" s="1"/>
  <c r="D21" i="10"/>
  <c r="D20" i="10" s="1"/>
  <c r="D84" i="10" s="1"/>
  <c r="E84" i="10" s="1"/>
  <c r="K28" i="7"/>
  <c r="F27" i="7"/>
  <c r="J28" i="7"/>
  <c r="E27" i="7"/>
  <c r="J27" i="7" l="1"/>
  <c r="E91" i="7"/>
  <c r="F91" i="7"/>
  <c r="K27" i="7"/>
  <c r="D91" i="7"/>
  <c r="I91" i="7" s="1"/>
  <c r="I27" i="7"/>
  <c r="K91" i="7" l="1"/>
  <c r="J91" i="7"/>
</calcChain>
</file>

<file path=xl/sharedStrings.xml><?xml version="1.0" encoding="utf-8"?>
<sst xmlns="http://schemas.openxmlformats.org/spreadsheetml/2006/main" count="553" uniqueCount="316">
  <si>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</si>
  <si>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</si>
  <si>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</si>
  <si>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</si>
  <si>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</si>
  <si>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</si>
  <si>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</si>
  <si>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</si>
  <si>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</si>
  <si>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</si>
  <si>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</si>
  <si>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</si>
  <si>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</si>
  <si>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</si>
  <si>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</si>
  <si>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</si>
  <si>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</si>
  <si>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</si>
  <si>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</si>
  <si>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</si>
  <si>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</si>
  <si>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</si>
  <si>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</si>
  <si>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</si>
  <si>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</si>
  <si>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</si>
  <si>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</si>
  <si>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</si>
  <si>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</si>
  <si>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</si>
  <si>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</si>
  <si>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</si>
  <si>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</si>
  <si>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</si>
  <si>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</si>
  <si>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</si>
  <si>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</si>
  <si>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</si>
  <si>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</si>
  <si>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</si>
  <si>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</si>
  <si>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</si>
  <si>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</si>
  <si>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</si>
  <si>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</si>
  <si>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</si>
  <si>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</si>
  <si>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</si>
  <si>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</si>
  <si>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</si>
  <si>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</si>
  <si>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</si>
  <si>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</si>
  <si>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</si>
  <si>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</si>
  <si>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</si>
  <si>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</si>
  <si>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</si>
  <si>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</si>
  <si>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</si>
  <si>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</si>
  <si>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</si>
  <si>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</si>
  <si>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</si>
  <si>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</si>
  <si>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</si>
  <si>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</si>
  <si>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</si>
  <si>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</si>
  <si>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</si>
  <si>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</si>
  <si>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</si>
  <si>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</si>
  <si>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</si>
  <si>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</si>
  <si>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</si>
  <si>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</si>
  <si>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</si>
  <si>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</si>
  <si>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</si>
  <si>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</si>
  <si>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</si>
  <si>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</si>
  <si>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</si>
  <si>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</si>
  <si>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</si>
  <si>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</si>
  <si>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</si>
  <si>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</si>
  <si>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</si>
  <si>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</si>
  <si>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</si>
  <si>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</si>
  <si>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</si>
  <si>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</si>
  <si>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</si>
  <si>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</si>
  <si>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</si>
  <si>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</si>
  <si>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</si>
  <si>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</si>
  <si>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</si>
  <si>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</si>
  <si>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</si>
  <si>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</si>
  <si>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</si>
  <si>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</si>
  <si>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</si>
  <si>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</si>
  <si>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</si>
  <si>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</si>
  <si>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</si>
  <si>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</si>
  <si>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</si>
  <si>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</si>
  <si>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</si>
  <si>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</si>
  <si>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</si>
  <si>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</si>
  <si>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</si>
  <si>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</si>
  <si>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</si>
  <si>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</si>
  <si>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</si>
  <si>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</si>
  <si>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</si>
  <si>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</si>
  <si>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</si>
  <si>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</si>
  <si>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</si>
  <si>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</si>
  <si>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</si>
  <si>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</si>
  <si>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</si>
  <si>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</si>
  <si>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</si>
  <si>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</si>
  <si>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</si>
  <si>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</si>
  <si>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</si>
  <si>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</si>
  <si>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</si>
  <si>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</si>
  <si>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</si>
  <si>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</si>
  <si>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</si>
  <si>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</si>
  <si>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</si>
  <si>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</si>
  <si>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</si>
  <si>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</si>
  <si>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</si>
  <si>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</si>
  <si>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</si>
  <si>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</si>
  <si>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</si>
  <si>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</si>
  <si>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</si>
  <si>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</si>
  <si>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</si>
  <si>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</si>
  <si>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</si>
  <si>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</si>
  <si>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</si>
  <si>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</si>
  <si>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</si>
  <si>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</si>
  <si>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</si>
  <si>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</si>
  <si>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</si>
  <si>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</si>
  <si>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</si>
  <si>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</si>
  <si>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</si>
  <si>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</si>
  <si>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</si>
  <si>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</si>
  <si>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</si>
  <si>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</si>
  <si>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</si>
  <si>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</si>
  <si>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</si>
  <si>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</si>
  <si>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</si>
  <si>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</si>
  <si>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</si>
  <si>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</si>
  <si>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</si>
  <si>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</si>
  <si>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</si>
  <si>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</si>
  <si>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</si>
  <si>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</si>
  <si>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</si>
  <si>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</si>
  <si>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</si>
  <si>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</si>
  <si>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</si>
  <si>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</si>
  <si>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</si>
  <si>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</si>
  <si>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</si>
  <si>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</si>
  <si>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</si>
  <si>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</si>
  <si>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</si>
  <si>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</si>
  <si>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</si>
  <si>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</si>
  <si>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</si>
  <si>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</si>
  <si>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</si>
  <si>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</si>
  <si>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</si>
  <si>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</si>
  <si>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</si>
  <si>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</si>
  <si>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</si>
  <si>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</si>
  <si>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</si>
  <si>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</si>
  <si>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</si>
  <si>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</si>
  <si>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</si>
  <si>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</si>
  <si>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</si>
  <si>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</si>
  <si>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</si>
  <si>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</si>
  <si>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</si>
  <si>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</si>
  <si>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</si>
  <si>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</si>
  <si>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</si>
  <si>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</si>
  <si>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</si>
  <si>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</si>
  <si>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</si>
  <si>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</si>
  <si>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</si>
  <si>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</si>
  <si>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</si>
  <si>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</si>
  <si>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</si>
  <si>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</si>
  <si>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</si>
  <si>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</si>
  <si>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</si>
  <si>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</si>
  <si>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</si>
  <si>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</si>
  <si>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</si>
  <si>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</si>
  <si>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</si>
  <si>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</si>
  <si>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</si>
  <si>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</si>
  <si>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</si>
  <si>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</si>
  <si>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</si>
  <si>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</si>
  <si>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</si>
  <si>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</si>
  <si>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</si>
  <si>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</si>
  <si>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</si>
  <si>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</si>
  <si>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</si>
  <si>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</si>
  <si>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</si>
  <si>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</si>
  <si>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</si>
  <si>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</si>
  <si>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</si>
  <si>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</si>
  <si>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</si>
  <si>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</si>
  <si>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</si>
  <si>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</si>
  <si>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</si>
  <si>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</si>
  <si>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</si>
  <si>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</si>
  <si>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</si>
  <si>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</si>
  <si>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</si>
  <si>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</si>
  <si>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</si>
  <si>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</si>
  <si>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</si>
  <si>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</si>
  <si>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 xml:space="preserve"> </t>
  </si>
  <si>
    <t>Ախտահանիչների գծով</t>
  </si>
  <si>
    <t>Տրանսպորտային ծախս</t>
  </si>
  <si>
    <t>Դահլիճի վարձակալության գծով</t>
  </si>
  <si>
    <t>Նկարահանման և մոնտաժման ծառայություն</t>
  </si>
  <si>
    <t>Նկարահանամն և մոնտաժման ծառայություն</t>
  </si>
  <si>
    <t>համաձայն փոխադարձ ակտերի</t>
  </si>
  <si>
    <t>ՆՆ վարչական շրջան</t>
  </si>
  <si>
    <t>համաձայն հաշիվ ապրանքագրի</t>
  </si>
  <si>
    <t>online բանկինգի ծառայություն</t>
  </si>
  <si>
    <t>դպրոցի մաքրությունը ապահովելու համար</t>
  </si>
  <si>
    <t>դպրոցի գրենական պիտույքների համար</t>
  </si>
  <si>
    <t>դպրոցին անհարժեշտ ապրանքներ</t>
  </si>
  <si>
    <t>համակարգիչների նորոգման և քարթրիջի լիցքավորման համար</t>
  </si>
  <si>
    <t>ՀԾ-ի սպասարկման գծով</t>
  </si>
  <si>
    <t xml:space="preserve">դպրոցի տողեկատվական ծառայություններ </t>
  </si>
  <si>
    <t xml:space="preserve">աշակերտների տեղափոխությունը կազմակերպելու համար </t>
  </si>
  <si>
    <t xml:space="preserve">դպրոցի տարեվերջյան համերգի համար </t>
  </si>
  <si>
    <t>ավարտական վկայականների տպագրություն</t>
  </si>
  <si>
    <t>տարեվերջյան համերգի նկարահանման և մոնտաժման համար</t>
  </si>
  <si>
    <t>դպրոցի սանիտարահիգենիկ մաքրությունն ապահովելու համար</t>
  </si>
  <si>
    <t>դինամիկական բարձրախոսներ, գլխավոր դինամիկներ,միկշեր, գլխավոր դինամիկի հենակներ</t>
  </si>
  <si>
    <t>Ն. Դիվանյան</t>
  </si>
  <si>
    <t>Ս. Դավինյան</t>
  </si>
  <si>
    <t>«Երևանի Նոր Նորք վարչական շրջանի Հ. Դանիելյանի անվան արվեստի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</si>
</sst>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6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51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57" xfId="62" applyFont="1" applyBorder="1" applyAlignment="1">
      <alignment horizontal="left" vertical="center"/>
    </xf>
    <xf numFmtId="0" fontId="41" fillId="0" borderId="58" xfId="62" applyFont="1" applyBorder="1" applyAlignment="1">
      <alignment horizontal="center" vertical="center" wrapText="1"/>
    </xf>
    <xf numFmtId="164" fontId="41" fillId="0" borderId="59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2" fillId="0" borderId="10" xfId="0" applyNumberFormat="1" applyFont="1" applyBorder="1" applyAlignment="1">
      <alignment horizontal="center" vertical="center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3" fillId="0" borderId="13" xfId="19" applyFont="1" applyBorder="1" applyAlignment="1">
      <alignment horizontal="center" vertical="center" wrapText="1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0" borderId="18" xfId="20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166" fontId="64" fillId="0" borderId="0" xfId="45" applyNumberFormat="1" applyFont="1" applyAlignment="1" applyProtection="1">
      <alignment vertical="center"/>
      <protection locked="0"/>
    </xf>
    <xf numFmtId="3" fontId="64" fillId="0" borderId="0" xfId="45" applyNumberFormat="1" applyFont="1" applyAlignment="1" applyProtection="1">
      <alignment vertical="center"/>
      <protection locked="0"/>
    </xf>
    <xf numFmtId="3" fontId="66" fillId="0" borderId="0" xfId="45" applyNumberFormat="1" applyFont="1" applyAlignment="1" applyProtection="1">
      <alignment horizontal="center" vertical="center"/>
      <protection locked="0"/>
    </xf>
    <xf numFmtId="3" fontId="66" fillId="0" borderId="0" xfId="45" applyNumberFormat="1" applyFont="1" applyAlignment="1" applyProtection="1">
      <alignment horizontal="left" vertical="center"/>
      <protection locked="0"/>
    </xf>
    <xf numFmtId="166" fontId="66" fillId="0" borderId="0" xfId="45" applyNumberFormat="1" applyFont="1" applyAlignment="1" applyProtection="1">
      <alignment horizontal="left" vertical="center"/>
      <protection locked="0"/>
    </xf>
    <xf numFmtId="166" fontId="67" fillId="0" borderId="0" xfId="46" applyNumberFormat="1" applyFont="1" applyAlignment="1" applyProtection="1">
      <alignment horizontal="center" vertical="center" wrapText="1"/>
      <protection locked="0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59" fillId="0" borderId="10" xfId="19" applyFont="1" applyBorder="1" applyAlignment="1">
      <alignment horizontal="center" vertical="center"/>
    </xf>
    <xf numFmtId="0" fontId="57" fillId="0" borderId="0" xfId="19" applyFont="1" applyAlignment="1">
      <alignment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29" fillId="0" borderId="12" xfId="19" applyFont="1" applyBorder="1" applyAlignment="1">
      <alignment horizontal="center" vertical="center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8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0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6 2" xfId="65" xr:uid="{00000000-0005-0000-0000-00003B000000}"/>
    <cellStyle name="Обычный 7" xfId="54" xr:uid="{00000000-0005-0000-0000-00003C000000}"/>
    <cellStyle name="Обычный 7 2" xfId="66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MTJaMCMGCSqGSIb3DQEJBDEWBBQCGR42UGeh463cu1vW72yCggG7fDArBgsqhkiG9w0BCRACDDEcMBowGDAWBBRE5xMFRVajmd/v2Zzf5CvSbEm8HjANBgkqhkiG9w0BAQEFAASCAQBWIImhQ3bplEO36HT7bN3o6mIfRR+q7fiGFLxJol3NIomuwLIEwQ+LJMRRBQZNjim55ymmv32Q+wBn6F0YzyGlGiejywAigpK504z/b9b7CAHObdMM4lQHy8s1mABUEigJHz6wzYN3eZuykvj6xYKbatwY3mK1Ixf9M8X2p46lBLbOPN3WKJRGlKjH1tboKA6ZQrF9bjlUOnXCqGd/1OXP6GGCxbG5xK/tjPzY46qOHSpMcax5VV2n8nsELiUCf25XEPOdG0KzHvCMeHQJZyhIsG0BZd7bCIq0+7d7mR/z9prJgAALFLdsG1844rJInZWEXpLK582qIZTfBzKPCKu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MTZaMCMGCSqGSIb3DQEJBDEWBBSyxshAk9y1z/5HtIL0nCXIU79XVDArBgsqhkiG9w0BCRACDDEcMBowGDAWBBRE5xMFRVajmd/v2Zzf5CvSbEm8HjANBgkqhkiG9w0BAQEFAASCAQATpkP0zazytibXo1FjQjaIe7FcBNaJ71MDIotlDYDeafjBaoXNpgwnFu38GqgXryw+EwkMIqGh4euKBVF62KK8fRLx5TpLMervw/5/V7vUgTjT9BfxQzaxhHVPZY2ZV24hb8lrcYZ9sye7s7WkFkAvg/BtHvIwNrl4O7Xh3JFUmLeh4IhdsVb3sFRnf2FVpIKQb7zxIEAELPXAt/hC3Ujk3yw3hhwU0fKIYfF84oMXeUfkBUCZquPvTm/c2eibNoWXmxuKhO3N4Dq1Kqf5tR2NB9mQByqpHHlJpUbK8e1FvwT3YyiE4eq27dhO/O8qT63wqWt6eJbyRH7oGdz0v+o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B6BB3F6-F0F0-4AFE-BEE3-9D01DD0B37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6350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88F9092-CC9B-F325-2E10-5218E34BB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9"/>
  <sheetViews>
    <sheetView view="pageBreakPreview" topLeftCell="A54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168</v>
      </c>
      <c r="E1" s="6">
        <v>15</v>
      </c>
      <c r="F1" s="35"/>
    </row>
    <row r="2" spans="1:15" s="6" customFormat="1">
      <c r="C2" s="35"/>
      <c r="D2" s="522" t="s">
        <v>37</v>
      </c>
      <c r="E2" s="522"/>
      <c r="F2" s="35"/>
    </row>
    <row r="3" spans="1:15" s="6" customFormat="1">
      <c r="C3" s="35"/>
      <c r="D3" s="6" t="s">
        <v>204</v>
      </c>
      <c r="F3" s="35"/>
    </row>
    <row r="4" spans="1:15" s="37" customFormat="1" ht="24.75" customHeight="1">
      <c r="B4" s="325"/>
      <c r="C4" s="325"/>
      <c r="D4" s="522" t="s">
        <v>231</v>
      </c>
      <c r="E4" s="522"/>
    </row>
    <row r="5" spans="1:15" s="37" customFormat="1" ht="20.25" customHeight="1">
      <c r="B5" s="325"/>
      <c r="C5" s="522" t="s">
        <v>205</v>
      </c>
      <c r="D5" s="522"/>
      <c r="E5" s="522"/>
    </row>
    <row r="6" spans="1:15" ht="18.75" customHeight="1">
      <c r="A6" s="523" t="s">
        <v>38</v>
      </c>
      <c r="B6" s="523"/>
      <c r="C6" s="523"/>
      <c r="D6" s="523"/>
      <c r="E6" s="523"/>
      <c r="F6" s="38"/>
    </row>
    <row r="7" spans="1:15" ht="46.5" customHeight="1">
      <c r="A7" s="520" t="s">
        <v>315</v>
      </c>
      <c r="B7" s="520"/>
      <c r="C7" s="520"/>
      <c r="D7" s="520"/>
      <c r="E7" s="520"/>
      <c r="F7" s="60"/>
    </row>
    <row r="8" spans="1:15" ht="18.75" customHeight="1">
      <c r="A8" s="521" t="s">
        <v>233</v>
      </c>
      <c r="B8" s="521"/>
      <c r="C8" s="521"/>
      <c r="D8" s="521"/>
      <c r="E8" s="521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307"/>
      <c r="K9" s="2"/>
    </row>
    <row r="10" spans="1:15" ht="20.25">
      <c r="A10" s="43" t="s">
        <v>7</v>
      </c>
      <c r="B10" s="44" t="s">
        <v>119</v>
      </c>
      <c r="C10" s="45"/>
      <c r="D10" s="46"/>
      <c r="E10" s="308"/>
      <c r="F10" s="482"/>
      <c r="G10" s="483"/>
      <c r="H10" s="482"/>
    </row>
    <row r="11" spans="1:15" ht="22.15" customHeight="1">
      <c r="A11" s="96">
        <v>1</v>
      </c>
      <c r="B11" s="19" t="s">
        <v>112</v>
      </c>
      <c r="C11" s="47"/>
      <c r="D11" s="196">
        <v>182471.9</v>
      </c>
      <c r="E11" s="309"/>
      <c r="F11" s="51"/>
    </row>
    <row r="12" spans="1:15">
      <c r="A12" s="96">
        <f>+A11+1</f>
        <v>2</v>
      </c>
      <c r="B12" s="420" t="s">
        <v>195</v>
      </c>
      <c r="C12" s="47"/>
      <c r="D12" s="196">
        <v>1307.3</v>
      </c>
      <c r="E12" s="309"/>
      <c r="F12" s="2"/>
    </row>
    <row r="13" spans="1:15" ht="18" hidden="1" customHeight="1">
      <c r="A13" s="96">
        <v>3</v>
      </c>
      <c r="B13" s="244" t="s">
        <v>234</v>
      </c>
      <c r="C13" s="47"/>
      <c r="D13" s="198">
        <f>+Ashkhatavardz!L7</f>
        <v>0</v>
      </c>
      <c r="E13" s="309"/>
      <c r="F13" s="2"/>
    </row>
    <row r="14" spans="1:15" s="3" customFormat="1">
      <c r="A14" s="96">
        <v>3</v>
      </c>
      <c r="B14" s="19" t="s">
        <v>8</v>
      </c>
      <c r="C14" s="48"/>
      <c r="D14" s="196">
        <v>21660</v>
      </c>
      <c r="E14" s="309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4</v>
      </c>
      <c r="B15" s="19" t="s">
        <v>59</v>
      </c>
      <c r="C15" s="48"/>
      <c r="D15" s="196">
        <f>+'Komunal '!M28</f>
        <v>0</v>
      </c>
      <c r="E15" s="309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:A18" si="0">+A15+1</f>
        <v>5</v>
      </c>
      <c r="B16" s="19" t="s">
        <v>175</v>
      </c>
      <c r="C16" s="48"/>
      <c r="D16" s="196"/>
      <c r="E16" s="309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f t="shared" si="0"/>
        <v>6</v>
      </c>
      <c r="B17" s="19" t="s">
        <v>9</v>
      </c>
      <c r="C17" s="48"/>
      <c r="D17" s="196"/>
      <c r="E17" s="309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 t="shared" si="0"/>
        <v>7</v>
      </c>
      <c r="B18" s="19" t="s">
        <v>68</v>
      </c>
      <c r="C18" s="48"/>
      <c r="D18" s="196"/>
      <c r="E18" s="309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6">
        <v>4</v>
      </c>
      <c r="B19" s="19" t="s">
        <v>117</v>
      </c>
      <c r="C19" s="48"/>
      <c r="D19" s="196">
        <f>+D20+D21</f>
        <v>3750.9</v>
      </c>
      <c r="E19" s="309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5">
        <f>+A19+0.1</f>
        <v>4.0999999999999996</v>
      </c>
      <c r="B20" s="17" t="s">
        <v>69</v>
      </c>
      <c r="C20" s="48"/>
      <c r="D20" s="197">
        <f>+D68</f>
        <v>3750.9</v>
      </c>
      <c r="E20" s="310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5">
        <f>+A20+0.1</f>
        <v>4.1999999999999993</v>
      </c>
      <c r="B21" s="17" t="s">
        <v>70</v>
      </c>
      <c r="C21" s="48"/>
      <c r="D21" s="422"/>
      <c r="E21" s="311"/>
      <c r="F21" s="53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6">
        <f>+A19+1</f>
        <v>5</v>
      </c>
      <c r="B22" s="19" t="s">
        <v>10</v>
      </c>
      <c r="C22" s="48"/>
      <c r="D22" s="196">
        <v>141.9</v>
      </c>
      <c r="E22" s="309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6">
        <f>+A22+1</f>
        <v>6</v>
      </c>
      <c r="B23" s="19" t="s">
        <v>277</v>
      </c>
      <c r="C23" s="48"/>
      <c r="D23" s="198">
        <f>+'Komunal '!N20</f>
        <v>9.9</v>
      </c>
      <c r="E23" s="309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6">
        <f>+A23+1</f>
        <v>7</v>
      </c>
      <c r="B24" s="18" t="s">
        <v>208</v>
      </c>
      <c r="C24" s="242"/>
      <c r="D24" s="196"/>
      <c r="E24" s="309"/>
      <c r="F24" s="306"/>
    </row>
    <row r="25" spans="1:25" s="2" customFormat="1" hidden="1">
      <c r="A25" s="96"/>
      <c r="B25" s="18"/>
      <c r="C25" s="242"/>
      <c r="D25" s="196"/>
      <c r="E25" s="309"/>
    </row>
    <row r="26" spans="1:25" ht="24" customHeight="1">
      <c r="A26" s="43"/>
      <c r="B26" s="14" t="s">
        <v>25</v>
      </c>
      <c r="C26" s="45"/>
      <c r="D26" s="227">
        <f>SUM(D11:D19,D22:D25)</f>
        <v>209341.89999999997</v>
      </c>
      <c r="E26" s="312"/>
    </row>
    <row r="27" spans="1:25" ht="13.5" customHeight="1">
      <c r="A27" s="36"/>
      <c r="B27" s="43"/>
      <c r="C27" s="47"/>
      <c r="D27" s="198"/>
      <c r="E27" s="198"/>
    </row>
    <row r="28" spans="1:25" ht="24.75" customHeight="1">
      <c r="A28" s="43" t="s">
        <v>11</v>
      </c>
      <c r="B28" s="49" t="s">
        <v>120</v>
      </c>
      <c r="C28" s="46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6">
        <v>1</v>
      </c>
      <c r="B29" s="18" t="s">
        <v>267</v>
      </c>
      <c r="C29" s="48"/>
      <c r="D29" s="198">
        <f>+Ashkhatavardz!N9-'Dramakan hosqer'!F87</f>
        <v>200195.3</v>
      </c>
      <c r="E29" s="309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5">
        <f t="shared" ref="A30:A31" si="1">+A29+0.1</f>
        <v>1.1000000000000001</v>
      </c>
      <c r="B30" s="134" t="s">
        <v>113</v>
      </c>
      <c r="C30" s="48"/>
      <c r="D30" s="197">
        <f>+Ashkhatavardz!I7</f>
        <v>13464</v>
      </c>
      <c r="E30" s="310"/>
      <c r="F30" s="221"/>
      <c r="G30" s="2"/>
      <c r="H30" s="2"/>
      <c r="I30" s="2"/>
      <c r="J30" s="2"/>
      <c r="K30" s="2"/>
      <c r="L30" s="7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5">
        <f t="shared" si="1"/>
        <v>1.2000000000000002</v>
      </c>
      <c r="B31" s="133" t="s">
        <v>236</v>
      </c>
      <c r="C31" s="48"/>
      <c r="D31" s="197">
        <f>+Ashkhatavardz!M7</f>
        <v>1150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5">
        <f>+A31+0.1</f>
        <v>1.3000000000000003</v>
      </c>
      <c r="B32" s="133" t="s">
        <v>237</v>
      </c>
      <c r="C32" s="48"/>
      <c r="D32" s="197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 hidden="1">
      <c r="A33" s="96">
        <f>+A29+1</f>
        <v>2</v>
      </c>
      <c r="B33" s="19" t="s">
        <v>13</v>
      </c>
      <c r="C33" s="48"/>
      <c r="D33" s="196">
        <f>+'Komunal '!F20</f>
        <v>0</v>
      </c>
      <c r="E33" s="309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>+A33+1</f>
        <v>3</v>
      </c>
      <c r="B34" s="19" t="s">
        <v>12</v>
      </c>
      <c r="C34" s="48"/>
      <c r="D34" s="196">
        <f>+'Komunal '!J20</f>
        <v>980.8</v>
      </c>
      <c r="E34" s="309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v>4</v>
      </c>
      <c r="B35" s="19" t="s">
        <v>14</v>
      </c>
      <c r="C35" s="48"/>
      <c r="D35" s="196">
        <f>+'Komunal '!O20</f>
        <v>259.3</v>
      </c>
      <c r="E35" s="309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6">
        <f t="shared" ref="A36:A38" si="2">+A35+1</f>
        <v>5</v>
      </c>
      <c r="B36" s="19" t="s">
        <v>15</v>
      </c>
      <c r="C36" s="48"/>
      <c r="D36" s="196">
        <v>61.8</v>
      </c>
      <c r="E36" s="309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f t="shared" si="2"/>
        <v>6</v>
      </c>
      <c r="B37" s="19" t="s">
        <v>16</v>
      </c>
      <c r="C37" s="48"/>
      <c r="D37" s="196">
        <v>18</v>
      </c>
      <c r="E37" s="309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6">
        <f t="shared" si="2"/>
        <v>7</v>
      </c>
      <c r="B38" s="19" t="s">
        <v>266</v>
      </c>
      <c r="C38" s="48"/>
      <c r="D38" s="196">
        <f>SUM(D39:D41)</f>
        <v>432</v>
      </c>
      <c r="E38" s="309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5">
        <f t="shared" ref="A39:A41" si="3">+A38+0.1</f>
        <v>7.1</v>
      </c>
      <c r="B39" s="17" t="s">
        <v>17</v>
      </c>
      <c r="C39" s="48"/>
      <c r="D39" s="197">
        <v>144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f t="shared" si="3"/>
        <v>7.1999999999999993</v>
      </c>
      <c r="B40" s="17" t="s">
        <v>18</v>
      </c>
      <c r="C40" s="48"/>
      <c r="D40" s="197">
        <v>108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5">
        <f t="shared" si="3"/>
        <v>7.2999999999999989</v>
      </c>
      <c r="B41" s="17" t="s">
        <v>19</v>
      </c>
      <c r="C41" s="48"/>
      <c r="D41" s="197">
        <v>180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f>+A38+1</f>
        <v>8</v>
      </c>
      <c r="B42" s="19" t="s">
        <v>20</v>
      </c>
      <c r="C42" s="48"/>
      <c r="D42" s="196">
        <v>12</v>
      </c>
      <c r="E42" s="309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f t="shared" ref="A43:A66" si="4">+A42+1</f>
        <v>9</v>
      </c>
      <c r="B43" s="19" t="s">
        <v>26</v>
      </c>
      <c r="C43" s="48"/>
      <c r="D43" s="196">
        <v>600</v>
      </c>
      <c r="E43" s="309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v>10</v>
      </c>
      <c r="B44" s="19" t="s">
        <v>21</v>
      </c>
      <c r="C44" s="48"/>
      <c r="D44" s="196">
        <v>762.8</v>
      </c>
      <c r="E44" s="309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6">
        <v>11</v>
      </c>
      <c r="B45" s="19" t="s">
        <v>71</v>
      </c>
      <c r="C45" s="48"/>
      <c r="D45" s="196">
        <v>600</v>
      </c>
      <c r="E45" s="309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4"/>
        <v>12</v>
      </c>
      <c r="B46" s="19" t="s">
        <v>45</v>
      </c>
      <c r="C46" s="48"/>
      <c r="D46" s="196"/>
      <c r="E46" s="309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4"/>
        <v>13</v>
      </c>
      <c r="B47" s="19" t="s">
        <v>114</v>
      </c>
      <c r="C47" s="48"/>
      <c r="D47" s="196"/>
      <c r="E47" s="309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f t="shared" si="4"/>
        <v>14</v>
      </c>
      <c r="B48" s="19" t="s">
        <v>115</v>
      </c>
      <c r="C48" s="48"/>
      <c r="D48" s="196"/>
      <c r="E48" s="309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6">
        <f t="shared" si="4"/>
        <v>15</v>
      </c>
      <c r="B49" s="19" t="s">
        <v>22</v>
      </c>
      <c r="C49" s="48"/>
      <c r="D49" s="196"/>
      <c r="E49" s="309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si="4"/>
        <v>16</v>
      </c>
      <c r="B50" s="19" t="s">
        <v>23</v>
      </c>
      <c r="C50" s="48"/>
      <c r="D50" s="196"/>
      <c r="E50" s="309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4"/>
        <v>17</v>
      </c>
      <c r="B51" s="19" t="s">
        <v>63</v>
      </c>
      <c r="C51" s="48"/>
      <c r="D51" s="196"/>
      <c r="E51" s="309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4"/>
        <v>18</v>
      </c>
      <c r="B52" s="19" t="s">
        <v>50</v>
      </c>
      <c r="C52" s="48"/>
      <c r="D52" s="196">
        <f>+'Komunal '!M28</f>
        <v>0</v>
      </c>
      <c r="E52" s="309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6">
        <f t="shared" si="4"/>
        <v>19</v>
      </c>
      <c r="B53" s="19" t="s">
        <v>42</v>
      </c>
      <c r="C53" s="48"/>
      <c r="D53" s="196"/>
      <c r="E53" s="309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v>12</v>
      </c>
      <c r="B54" s="19" t="s">
        <v>72</v>
      </c>
      <c r="C54" s="48"/>
      <c r="D54" s="196">
        <v>150</v>
      </c>
      <c r="E54" s="309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v>13</v>
      </c>
      <c r="B55" s="19" t="s">
        <v>73</v>
      </c>
      <c r="C55" s="48"/>
      <c r="D55" s="196">
        <v>117</v>
      </c>
      <c r="E55" s="309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6">
        <f t="shared" si="4"/>
        <v>14</v>
      </c>
      <c r="B56" s="19" t="s">
        <v>43</v>
      </c>
      <c r="C56" s="48"/>
      <c r="D56" s="196"/>
      <c r="E56" s="309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6">
        <v>14</v>
      </c>
      <c r="B57" s="19" t="s">
        <v>116</v>
      </c>
      <c r="C57" s="48"/>
      <c r="D57" s="196">
        <v>72</v>
      </c>
      <c r="E57" s="309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4"/>
        <v>15</v>
      </c>
      <c r="B58" s="19" t="s">
        <v>44</v>
      </c>
      <c r="C58" s="48"/>
      <c r="D58" s="196"/>
      <c r="E58" s="309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4"/>
        <v>16</v>
      </c>
      <c r="B59" s="19" t="s">
        <v>60</v>
      </c>
      <c r="C59" s="48"/>
      <c r="D59" s="196"/>
      <c r="E59" s="309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6">
        <f t="shared" si="4"/>
        <v>17</v>
      </c>
      <c r="B60" s="19" t="s">
        <v>177</v>
      </c>
      <c r="C60" s="48"/>
      <c r="D60" s="196"/>
      <c r="E60" s="309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v>15</v>
      </c>
      <c r="B61" s="18" t="s">
        <v>270</v>
      </c>
      <c r="C61" s="48"/>
      <c r="D61" s="196">
        <v>100</v>
      </c>
      <c r="E61" s="309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6">
        <v>16</v>
      </c>
      <c r="B62" s="18" t="s">
        <v>292</v>
      </c>
      <c r="C62" s="48"/>
      <c r="D62" s="196">
        <v>280</v>
      </c>
      <c r="E62" s="309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6">
        <v>17</v>
      </c>
      <c r="B63" s="18" t="s">
        <v>293</v>
      </c>
      <c r="C63" s="48"/>
      <c r="D63" s="196">
        <v>200</v>
      </c>
      <c r="E63" s="309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2" customFormat="1">
      <c r="A64" s="96">
        <v>18</v>
      </c>
      <c r="B64" s="18" t="s">
        <v>294</v>
      </c>
      <c r="C64" s="242"/>
      <c r="D64" s="196">
        <v>450</v>
      </c>
      <c r="E64" s="309"/>
      <c r="F64" s="306"/>
    </row>
    <row r="65" spans="1:16" s="2" customFormat="1">
      <c r="A65" s="96">
        <f t="shared" si="4"/>
        <v>19</v>
      </c>
      <c r="B65" s="18" t="s">
        <v>295</v>
      </c>
      <c r="C65" s="242"/>
      <c r="D65" s="196">
        <v>300</v>
      </c>
      <c r="E65" s="309"/>
      <c r="F65" s="306"/>
    </row>
    <row r="66" spans="1:16" s="2" customFormat="1" hidden="1">
      <c r="A66" s="96">
        <f t="shared" si="4"/>
        <v>20</v>
      </c>
      <c r="B66" s="18" t="s">
        <v>207</v>
      </c>
      <c r="C66" s="242"/>
      <c r="D66" s="196"/>
      <c r="E66" s="309"/>
      <c r="F66" s="306"/>
    </row>
    <row r="67" spans="1:16" s="3" customFormat="1">
      <c r="A67" s="96">
        <v>20</v>
      </c>
      <c r="B67" s="19" t="s">
        <v>24</v>
      </c>
      <c r="C67" s="48"/>
      <c r="D67" s="196">
        <v>3750.9</v>
      </c>
      <c r="E67" s="309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3.5">
      <c r="A68" s="95">
        <f>+A67+0.1</f>
        <v>20.100000000000001</v>
      </c>
      <c r="B68" s="1" t="s">
        <v>74</v>
      </c>
      <c r="C68" s="48"/>
      <c r="D68" s="197">
        <v>3750.9</v>
      </c>
      <c r="E68" s="311"/>
      <c r="F68" s="16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6">
        <f>+A67+1</f>
        <v>21</v>
      </c>
      <c r="B69" s="19" t="s">
        <v>75</v>
      </c>
      <c r="C69" s="48"/>
      <c r="D69" s="196"/>
      <c r="E69" s="309"/>
      <c r="F69" s="234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6">
        <f>+A69+1</f>
        <v>22</v>
      </c>
      <c r="B70" s="19" t="s">
        <v>64</v>
      </c>
      <c r="C70" s="48"/>
      <c r="D70" s="96"/>
      <c r="E70" s="309"/>
      <c r="F70" s="234"/>
      <c r="G70" s="2"/>
      <c r="H70" s="2"/>
      <c r="I70" s="2"/>
      <c r="J70" s="2"/>
      <c r="K70" s="2"/>
      <c r="L70" s="2"/>
      <c r="M70" s="2"/>
      <c r="N70" s="2"/>
      <c r="O70" s="2"/>
    </row>
    <row r="71" spans="1:16">
      <c r="A71" s="50"/>
      <c r="B71" s="51" t="s">
        <v>27</v>
      </c>
      <c r="C71" s="45"/>
      <c r="D71" s="224">
        <f>SUM(D29,D33:D38,D42:D67,D69:D70)</f>
        <v>209341.89999999994</v>
      </c>
      <c r="E71" s="313"/>
      <c r="F71" s="224">
        <f>+D26-D71</f>
        <v>0</v>
      </c>
    </row>
    <row r="72" spans="1:16" ht="12.75" customHeight="1">
      <c r="B72" s="52"/>
      <c r="C72" s="8"/>
    </row>
    <row r="73" spans="1:16" s="6" customFormat="1" ht="17.25" hidden="1" customHeight="1">
      <c r="B73" s="446" t="s">
        <v>2</v>
      </c>
      <c r="C73" s="64"/>
      <c r="D73" s="314" t="s">
        <v>313</v>
      </c>
    </row>
    <row r="74" spans="1:16" s="6" customFormat="1" ht="12" hidden="1" customHeight="1">
      <c r="B74" s="447"/>
      <c r="D74" s="448" t="s">
        <v>90</v>
      </c>
      <c r="E74" s="449"/>
    </row>
    <row r="75" spans="1:16" s="6" customFormat="1" ht="18.75" hidden="1" customHeight="1">
      <c r="B75" s="446" t="s">
        <v>6</v>
      </c>
      <c r="C75" s="64"/>
      <c r="D75" s="314" t="s">
        <v>314</v>
      </c>
    </row>
    <row r="76" spans="1:16" s="6" customFormat="1" ht="14.25" hidden="1" customHeight="1">
      <c r="D76" s="448" t="s">
        <v>90</v>
      </c>
      <c r="E76" s="449"/>
    </row>
    <row r="77" spans="1:16" s="6" customFormat="1" hidden="1">
      <c r="B77" s="77" t="s">
        <v>169</v>
      </c>
      <c r="D77" s="37"/>
      <c r="E77" s="37"/>
    </row>
    <row r="78" spans="1:16" s="450" customFormat="1" ht="117.75" customHeight="1">
      <c r="B78" s="451" t="s">
        <v>196</v>
      </c>
      <c r="C78" s="445"/>
      <c r="D78" s="452" t="s">
        <v>230</v>
      </c>
      <c r="E78" s="453"/>
    </row>
    <row r="79" spans="1:16" ht="15.75" customHeight="1">
      <c r="B79" s="207"/>
      <c r="C79" s="67"/>
      <c r="E79" s="7"/>
      <c r="F79" s="36"/>
      <c r="P7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tabSelected="1" view="pageBreakPreview" topLeftCell="A57" zoomScaleSheetLayoutView="100" workbookViewId="0">
      <selection activeCell="C98" sqref="C98:D98"/>
    </sheetView>
  </sheetViews>
  <sheetFormatPr defaultColWidth="9.140625" defaultRowHeight="13.5"/>
  <cols>
    <col min="1" max="1" width="5.28515625" style="70" customWidth="1"/>
    <col min="2" max="2" width="45.28515625" style="280" customWidth="1"/>
    <col min="3" max="4" width="19" style="70" customWidth="1"/>
    <col min="5" max="5" width="15.28515625" style="70" customWidth="1"/>
    <col min="6" max="6" width="17.140625" style="70" customWidth="1"/>
    <col min="7" max="7" width="3.7109375" style="70" customWidth="1"/>
    <col min="8" max="8" width="37.140625" style="92" customWidth="1"/>
    <col min="9" max="11" width="0" style="69" hidden="1" customWidth="1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26"/>
      <c r="B1" s="327"/>
      <c r="C1" s="324"/>
      <c r="D1" s="324"/>
      <c r="E1" s="324"/>
      <c r="F1" s="241" t="s">
        <v>168</v>
      </c>
      <c r="G1" s="323">
        <f>+'Ekamut-caxs'!E1+1</f>
        <v>16</v>
      </c>
      <c r="H1" s="92"/>
      <c r="L1" s="37"/>
    </row>
    <row r="2" spans="1:15" s="64" customFormat="1" ht="17.25">
      <c r="A2" s="326"/>
      <c r="B2" s="328"/>
      <c r="C2" s="326"/>
      <c r="D2" s="326"/>
      <c r="E2" s="524" t="s">
        <v>232</v>
      </c>
      <c r="F2" s="524"/>
      <c r="G2" s="524"/>
      <c r="H2" s="92"/>
      <c r="L2" s="37"/>
    </row>
    <row r="3" spans="1:15" s="64" customFormat="1" ht="17.25">
      <c r="A3" s="326"/>
      <c r="B3" s="328"/>
      <c r="C3" s="326"/>
      <c r="D3" s="326"/>
      <c r="E3" s="524" t="s">
        <v>204</v>
      </c>
      <c r="F3" s="524"/>
      <c r="G3" s="524"/>
      <c r="H3" s="92"/>
      <c r="L3" s="37"/>
    </row>
    <row r="4" spans="1:15" s="64" customFormat="1" ht="26.25" customHeight="1">
      <c r="A4" s="326"/>
      <c r="B4" s="328"/>
      <c r="C4" s="326"/>
      <c r="D4" s="326"/>
      <c r="E4" s="531" t="str">
        <f>+'Ekamut-caxs'!D4</f>
        <v xml:space="preserve">_____. _____. 2024թ. </v>
      </c>
      <c r="F4" s="531"/>
      <c r="G4" s="531"/>
      <c r="H4" s="92"/>
      <c r="L4" s="37"/>
    </row>
    <row r="5" spans="1:15" s="64" customFormat="1" ht="24.75" customHeight="1">
      <c r="A5" s="326"/>
      <c r="B5" s="328"/>
      <c r="C5" s="326"/>
      <c r="D5" s="326"/>
      <c r="E5" s="531" t="str">
        <f>+'Ekamut-caxs'!C5</f>
        <v xml:space="preserve">հ. __________- Ա որոշմամբ </v>
      </c>
      <c r="F5" s="531"/>
      <c r="G5" s="531"/>
      <c r="H5" s="92"/>
      <c r="L5" s="37"/>
    </row>
    <row r="6" spans="1:15" s="63" customFormat="1" ht="20.25">
      <c r="A6" s="528" t="s">
        <v>38</v>
      </c>
      <c r="B6" s="528"/>
      <c r="C6" s="528"/>
      <c r="D6" s="528"/>
      <c r="E6" s="528"/>
      <c r="F6" s="528"/>
      <c r="G6" s="296"/>
      <c r="H6" s="92"/>
      <c r="I6" s="64"/>
      <c r="J6" s="64"/>
      <c r="K6" s="64"/>
      <c r="L6" s="37"/>
      <c r="M6" s="64"/>
      <c r="N6" s="64"/>
      <c r="O6" s="64"/>
    </row>
    <row r="7" spans="1:15" s="7" customFormat="1" ht="36" customHeight="1">
      <c r="A7" s="520" t="str">
        <f>+'Ekamut-caxs'!A7:D7</f>
        <v>«Երևանի Նոր Նորք վարչական շրջանի Հ. Դանիելյանի անվան արվեստի դպրոց» ՀՈԱԿ-ի</v>
      </c>
      <c r="B7" s="520"/>
      <c r="C7" s="520"/>
      <c r="D7" s="520"/>
      <c r="E7" s="520"/>
      <c r="F7" s="520"/>
      <c r="G7" s="292"/>
      <c r="H7" s="302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21" t="s">
        <v>235</v>
      </c>
      <c r="B8" s="521"/>
      <c r="C8" s="521"/>
      <c r="D8" s="521"/>
      <c r="E8" s="521"/>
      <c r="F8" s="521"/>
      <c r="G8" s="293"/>
      <c r="H8" s="92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5"/>
      <c r="B9" s="270"/>
      <c r="C9" s="65"/>
      <c r="D9" s="65"/>
      <c r="E9" s="65"/>
      <c r="F9" s="65"/>
      <c r="G9" s="65"/>
      <c r="H9" s="92"/>
      <c r="I9" s="6"/>
      <c r="J9" s="6"/>
      <c r="K9" s="6"/>
      <c r="L9" s="37"/>
      <c r="M9" s="6"/>
      <c r="N9" s="6"/>
      <c r="O9" s="6"/>
    </row>
    <row r="10" spans="1:15" s="63" customFormat="1" ht="15" hidden="1" customHeight="1">
      <c r="A10" s="62"/>
      <c r="B10" s="271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7"/>
      <c r="M10" s="64"/>
      <c r="N10" s="64"/>
      <c r="O10" s="64"/>
    </row>
    <row r="11" spans="1:15" s="8" customFormat="1" ht="33">
      <c r="A11" s="259" t="s">
        <v>3</v>
      </c>
      <c r="B11" s="272" t="s">
        <v>28</v>
      </c>
      <c r="C11" s="76" t="s">
        <v>185</v>
      </c>
      <c r="D11" s="76" t="s">
        <v>186</v>
      </c>
      <c r="E11" s="76" t="s">
        <v>187</v>
      </c>
      <c r="F11" s="76" t="s">
        <v>40</v>
      </c>
      <c r="G11" s="315"/>
      <c r="H11" s="92"/>
      <c r="I11" s="77"/>
      <c r="J11" s="77"/>
      <c r="K11" s="77"/>
      <c r="L11" s="223"/>
      <c r="M11" s="77"/>
      <c r="N11" s="77"/>
      <c r="O11" s="77"/>
    </row>
    <row r="12" spans="1:15" s="63" customFormat="1" ht="51.75">
      <c r="A12" s="11" t="s">
        <v>7</v>
      </c>
      <c r="B12" s="12" t="s">
        <v>29</v>
      </c>
      <c r="C12" s="212">
        <f>+F12</f>
        <v>21472.199999999953</v>
      </c>
      <c r="D12" s="212">
        <f>+F12</f>
        <v>21472.199999999953</v>
      </c>
      <c r="E12" s="212">
        <f>+F12</f>
        <v>21472.199999999953</v>
      </c>
      <c r="F12" s="212">
        <f>+'Dramakani hamematakan'!D6</f>
        <v>21472.199999999953</v>
      </c>
      <c r="G12" s="316"/>
      <c r="H12" s="303"/>
      <c r="I12" s="484" t="str">
        <f>IF((D12-C12)&lt;0, (0),"")</f>
        <v/>
      </c>
      <c r="J12" s="484" t="str">
        <f t="shared" ref="I12:K27" si="0">IF((E12-D12)&lt;0, (0),"")</f>
        <v/>
      </c>
      <c r="K12" s="484" t="str">
        <f>IF((F12-E12)&lt;0, (0),"")</f>
        <v/>
      </c>
      <c r="L12" s="196"/>
      <c r="M12" s="64"/>
      <c r="N12" s="64"/>
      <c r="O12" s="64"/>
    </row>
    <row r="13" spans="1:15" s="63" customFormat="1" ht="34.5">
      <c r="A13" s="11" t="s">
        <v>11</v>
      </c>
      <c r="B13" s="12" t="s">
        <v>78</v>
      </c>
      <c r="C13" s="212">
        <f t="shared" ref="C13:E13" si="1">SUM(C14:C26)</f>
        <v>43297.3</v>
      </c>
      <c r="D13" s="212">
        <f t="shared" si="1"/>
        <v>95786.2</v>
      </c>
      <c r="E13" s="212">
        <f t="shared" si="1"/>
        <v>144075.79999999999</v>
      </c>
      <c r="F13" s="212">
        <f>SUM(F14:F26)</f>
        <v>205581.09999999998</v>
      </c>
      <c r="G13" s="317"/>
      <c r="H13" s="92"/>
      <c r="I13" s="484" t="str">
        <f t="shared" si="0"/>
        <v/>
      </c>
      <c r="J13" s="484" t="str">
        <f>IF((E13-D13)&lt;0, (0),"")</f>
        <v/>
      </c>
      <c r="K13" s="484" t="str">
        <f t="shared" si="0"/>
        <v/>
      </c>
      <c r="L13" s="37"/>
      <c r="M13" s="64"/>
      <c r="N13" s="64"/>
      <c r="O13" s="64"/>
    </row>
    <row r="14" spans="1:15" s="63" customFormat="1" ht="17.25">
      <c r="A14" s="56">
        <v>1</v>
      </c>
      <c r="B14" s="273" t="str">
        <f>+'Ekamut-caxs'!B11</f>
        <v>Սուբսիդիայից</v>
      </c>
      <c r="C14" s="265">
        <v>36494.400000000001</v>
      </c>
      <c r="D14" s="265">
        <v>82112.399999999994</v>
      </c>
      <c r="E14" s="265">
        <v>127730.3</v>
      </c>
      <c r="F14" s="210">
        <f>+'Ekamut-caxs'!D11</f>
        <v>182471.9</v>
      </c>
      <c r="G14" s="318"/>
      <c r="H14" s="92"/>
      <c r="I14" s="484" t="str">
        <f t="shared" si="0"/>
        <v/>
      </c>
      <c r="J14" s="484" t="str">
        <f t="shared" si="0"/>
        <v/>
      </c>
      <c r="K14" s="484" t="str">
        <f t="shared" si="0"/>
        <v/>
      </c>
      <c r="L14" s="37"/>
      <c r="M14" s="64"/>
      <c r="N14" s="64"/>
      <c r="O14" s="64"/>
    </row>
    <row r="15" spans="1:15" s="63" customFormat="1" ht="51.75">
      <c r="A15" s="56">
        <f t="shared" ref="A15:A24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269.5</v>
      </c>
      <c r="D15" s="209">
        <v>606.79999999999995</v>
      </c>
      <c r="E15" s="209">
        <v>1078.2</v>
      </c>
      <c r="F15" s="210">
        <f>+'Ekamut-caxs'!D12</f>
        <v>1307.3</v>
      </c>
      <c r="G15" s="318"/>
      <c r="H15" s="260"/>
      <c r="I15" s="484" t="str">
        <f t="shared" si="0"/>
        <v/>
      </c>
      <c r="J15" s="484" t="str">
        <f t="shared" si="0"/>
        <v/>
      </c>
      <c r="K15" s="484" t="str">
        <f t="shared" si="0"/>
        <v/>
      </c>
      <c r="L15" s="37"/>
      <c r="M15" s="64"/>
      <c r="N15" s="64"/>
      <c r="O15" s="64"/>
    </row>
    <row r="16" spans="1:15" s="63" customFormat="1" ht="17.25" hidden="1">
      <c r="A16" s="56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8"/>
      <c r="H16" s="260"/>
      <c r="I16" s="484"/>
      <c r="J16" s="484"/>
      <c r="K16" s="484"/>
      <c r="L16" s="37"/>
      <c r="M16" s="64"/>
      <c r="N16" s="64"/>
      <c r="O16" s="64"/>
    </row>
    <row r="17" spans="1:15" s="63" customFormat="1" ht="17.25">
      <c r="A17" s="56">
        <v>3</v>
      </c>
      <c r="B17" s="218" t="str">
        <f>+'Ekamut-caxs'!B14</f>
        <v xml:space="preserve">Վճարովի ծառայություններից </v>
      </c>
      <c r="C17" s="265">
        <v>6498</v>
      </c>
      <c r="D17" s="265">
        <v>12996</v>
      </c>
      <c r="E17" s="265">
        <v>15162</v>
      </c>
      <c r="F17" s="210">
        <f>+'Ekamut-caxs'!D14</f>
        <v>21660</v>
      </c>
      <c r="G17" s="318"/>
      <c r="H17" s="260"/>
      <c r="I17" s="484" t="str">
        <f t="shared" si="0"/>
        <v/>
      </c>
      <c r="J17" s="484" t="str">
        <f t="shared" si="0"/>
        <v/>
      </c>
      <c r="K17" s="484" t="str">
        <f t="shared" si="0"/>
        <v/>
      </c>
      <c r="L17" s="37"/>
      <c r="M17" s="64"/>
      <c r="N17" s="64"/>
      <c r="O17" s="64"/>
    </row>
    <row r="18" spans="1:15" s="63" customFormat="1" ht="34.5" hidden="1">
      <c r="A18" s="56">
        <f t="shared" si="2"/>
        <v>4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19"/>
      <c r="H18" s="263"/>
      <c r="I18" s="484" t="str">
        <f t="shared" si="0"/>
        <v/>
      </c>
      <c r="J18" s="484" t="str">
        <f t="shared" si="0"/>
        <v/>
      </c>
      <c r="K18" s="484" t="str">
        <f t="shared" si="0"/>
        <v/>
      </c>
      <c r="L18" s="37"/>
      <c r="M18" s="64"/>
      <c r="N18" s="64"/>
      <c r="O18" s="64"/>
    </row>
    <row r="19" spans="1:15" s="63" customFormat="1" ht="17.25" hidden="1">
      <c r="A19" s="56">
        <f t="shared" si="2"/>
        <v>5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8"/>
      <c r="H19" s="304"/>
      <c r="I19" s="484" t="str">
        <f t="shared" si="0"/>
        <v/>
      </c>
      <c r="J19" s="484" t="str">
        <f t="shared" si="0"/>
        <v/>
      </c>
      <c r="K19" s="484" t="str">
        <f t="shared" si="0"/>
        <v/>
      </c>
      <c r="L19" s="37"/>
      <c r="M19" s="64"/>
      <c r="N19" s="64"/>
      <c r="O19" s="64"/>
    </row>
    <row r="20" spans="1:15" s="63" customFormat="1" ht="17.25" hidden="1">
      <c r="A20" s="56">
        <f t="shared" si="2"/>
        <v>6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8"/>
      <c r="H20" s="263"/>
      <c r="I20" s="484" t="str">
        <f t="shared" si="0"/>
        <v/>
      </c>
      <c r="J20" s="484" t="str">
        <f t="shared" si="0"/>
        <v/>
      </c>
      <c r="K20" s="484" t="str">
        <f t="shared" si="0"/>
        <v/>
      </c>
      <c r="L20" s="37"/>
      <c r="M20" s="64"/>
      <c r="N20" s="64"/>
      <c r="O20" s="64"/>
    </row>
    <row r="21" spans="1:15" s="63" customFormat="1" ht="34.5" hidden="1">
      <c r="A21" s="56">
        <f t="shared" si="2"/>
        <v>7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19"/>
      <c r="H21" s="304"/>
      <c r="I21" s="484" t="str">
        <f t="shared" si="0"/>
        <v/>
      </c>
      <c r="J21" s="484" t="str">
        <f t="shared" si="0"/>
        <v/>
      </c>
      <c r="K21" s="484" t="str">
        <f t="shared" si="0"/>
        <v/>
      </c>
      <c r="L21" s="37"/>
      <c r="M21" s="64"/>
      <c r="N21" s="64"/>
      <c r="O21" s="64"/>
    </row>
    <row r="22" spans="1:15" s="63" customFormat="1" ht="17.25" hidden="1">
      <c r="A22" s="56">
        <f t="shared" si="2"/>
        <v>8</v>
      </c>
      <c r="B22" s="273" t="s">
        <v>30</v>
      </c>
      <c r="C22" s="265"/>
      <c r="D22" s="265"/>
      <c r="E22" s="265"/>
      <c r="F22" s="209"/>
      <c r="G22" s="319"/>
      <c r="H22" s="304"/>
      <c r="I22" s="484" t="str">
        <f t="shared" si="0"/>
        <v/>
      </c>
      <c r="J22" s="484" t="str">
        <f t="shared" si="0"/>
        <v/>
      </c>
      <c r="K22" s="484" t="str">
        <f t="shared" si="0"/>
        <v/>
      </c>
      <c r="L22" s="37"/>
      <c r="M22" s="64"/>
      <c r="N22" s="64"/>
      <c r="O22" s="64"/>
    </row>
    <row r="23" spans="1:15" s="63" customFormat="1" ht="17.25">
      <c r="A23" s="56">
        <v>4</v>
      </c>
      <c r="B23" s="273" t="str">
        <f>+'Ekamut-caxs'!B22</f>
        <v>Բանկի տոկոսից</v>
      </c>
      <c r="C23" s="265">
        <v>35.4</v>
      </c>
      <c r="D23" s="265">
        <v>71</v>
      </c>
      <c r="E23" s="265">
        <v>105.3</v>
      </c>
      <c r="F23" s="210">
        <f>+'Ekamut-caxs'!D22</f>
        <v>141.9</v>
      </c>
      <c r="G23" s="318"/>
      <c r="H23" s="304"/>
      <c r="I23" s="484" t="str">
        <f t="shared" si="0"/>
        <v/>
      </c>
      <c r="J23" s="484" t="str">
        <f t="shared" si="0"/>
        <v/>
      </c>
      <c r="K23" s="484" t="str">
        <f t="shared" si="0"/>
        <v/>
      </c>
      <c r="L23" s="37"/>
      <c r="M23" s="64"/>
      <c r="N23" s="64"/>
      <c r="O23" s="64"/>
    </row>
    <row r="24" spans="1:15" s="64" customFormat="1" ht="17.25" hidden="1">
      <c r="A24" s="56">
        <f t="shared" si="2"/>
        <v>5</v>
      </c>
      <c r="B24" s="275" t="s">
        <v>268</v>
      </c>
      <c r="C24" s="265"/>
      <c r="D24" s="265"/>
      <c r="E24" s="265"/>
      <c r="F24" s="210">
        <f>+'Ekamut-caxs'!D24</f>
        <v>0</v>
      </c>
      <c r="G24" s="320"/>
      <c r="H24" s="525" t="s">
        <v>269</v>
      </c>
      <c r="I24" s="485" t="str">
        <f t="shared" si="0"/>
        <v/>
      </c>
      <c r="J24" s="485" t="str">
        <f t="shared" si="0"/>
        <v/>
      </c>
      <c r="K24" s="485" t="str">
        <f t="shared" si="0"/>
        <v/>
      </c>
      <c r="L24" s="37"/>
    </row>
    <row r="25" spans="1:15" s="64" customFormat="1" ht="17.25" hidden="1">
      <c r="A25" s="56"/>
      <c r="B25" s="275" t="s">
        <v>289</v>
      </c>
      <c r="C25" s="265"/>
      <c r="D25" s="265"/>
      <c r="E25" s="265"/>
      <c r="F25" s="210"/>
      <c r="G25" s="320"/>
      <c r="H25" s="525"/>
      <c r="I25" s="485"/>
      <c r="J25" s="485"/>
      <c r="K25" s="485"/>
      <c r="L25" s="37"/>
    </row>
    <row r="26" spans="1:15" s="64" customFormat="1" ht="17.25" hidden="1">
      <c r="A26" s="56">
        <f>+A24+1</f>
        <v>6</v>
      </c>
      <c r="B26" s="275">
        <f>+'Ekamut-caxs'!B25</f>
        <v>0</v>
      </c>
      <c r="C26" s="265"/>
      <c r="D26" s="265"/>
      <c r="E26" s="265"/>
      <c r="F26" s="210">
        <f>+'Ekamut-caxs'!D25</f>
        <v>0</v>
      </c>
      <c r="G26" s="320"/>
      <c r="H26" s="525"/>
      <c r="I26" s="485" t="str">
        <f t="shared" si="0"/>
        <v/>
      </c>
      <c r="J26" s="485" t="str">
        <f t="shared" si="0"/>
        <v/>
      </c>
      <c r="K26" s="485" t="str">
        <f t="shared" si="0"/>
        <v/>
      </c>
      <c r="L26" s="37"/>
    </row>
    <row r="27" spans="1:15" s="63" customFormat="1" ht="34.5">
      <c r="A27" s="11" t="s">
        <v>31</v>
      </c>
      <c r="B27" s="12" t="s">
        <v>79</v>
      </c>
      <c r="C27" s="212">
        <f>+C28+C73+C86</f>
        <v>60629.200000000004</v>
      </c>
      <c r="D27" s="212">
        <f>+D28+D73+D86</f>
        <v>112540</v>
      </c>
      <c r="E27" s="212">
        <f>+E28+E73+E86</f>
        <v>163656.99999999997</v>
      </c>
      <c r="F27" s="212">
        <f>+F28+F73+F86</f>
        <v>214718.69999999995</v>
      </c>
      <c r="G27" s="317"/>
      <c r="H27" s="261"/>
      <c r="I27" s="484" t="str">
        <f t="shared" si="0"/>
        <v/>
      </c>
      <c r="J27" s="484" t="str">
        <f t="shared" si="0"/>
        <v/>
      </c>
      <c r="K27" s="484" t="str">
        <f t="shared" si="0"/>
        <v/>
      </c>
      <c r="L27" s="37"/>
      <c r="M27" s="64"/>
      <c r="N27" s="64"/>
      <c r="O27" s="64"/>
    </row>
    <row r="28" spans="1:15" s="63" customFormat="1" ht="17.25">
      <c r="A28" s="13" t="s">
        <v>52</v>
      </c>
      <c r="B28" s="12" t="s">
        <v>55</v>
      </c>
      <c r="C28" s="212">
        <f>SUM(C29,C33:C38,C42:C67,C71:C72)</f>
        <v>59636.200000000004</v>
      </c>
      <c r="D28" s="212">
        <f>SUM(D29,D33:D38,D42:D67,D71:D72)</f>
        <v>111547</v>
      </c>
      <c r="E28" s="212">
        <f>SUM(E29,E33:E38,E42:E67,E71:E72)</f>
        <v>162663.99999999997</v>
      </c>
      <c r="F28" s="212">
        <f>SUM(F29,F33:F38,F42:F67,F71:F72)</f>
        <v>213725.69999999995</v>
      </c>
      <c r="G28" s="317"/>
      <c r="H28" s="263"/>
      <c r="I28" s="484" t="str">
        <f t="shared" ref="I28:K88" si="3">IF((D28-C28)&lt;0, (0),"")</f>
        <v/>
      </c>
      <c r="J28" s="484" t="str">
        <f t="shared" si="3"/>
        <v/>
      </c>
      <c r="K28" s="484" t="str">
        <f t="shared" si="3"/>
        <v/>
      </c>
      <c r="L28" s="37"/>
      <c r="M28" s="64"/>
      <c r="N28" s="64"/>
      <c r="O28" s="64"/>
    </row>
    <row r="29" spans="1:15" s="82" customFormat="1" ht="17.25">
      <c r="A29" s="56">
        <v>1</v>
      </c>
      <c r="B29" s="239" t="str">
        <f>+'Ekamut-caxs'!B29</f>
        <v>Աշխատավարձի գծով, այդ թվում՝</v>
      </c>
      <c r="C29" s="265">
        <v>50048.800000000003</v>
      </c>
      <c r="D29" s="265">
        <v>100097.60000000001</v>
      </c>
      <c r="E29" s="265">
        <v>150146.5</v>
      </c>
      <c r="F29" s="210">
        <f>+'Ekamut-caxs'!D29</f>
        <v>200195.3</v>
      </c>
      <c r="G29" s="318"/>
      <c r="H29" s="262"/>
      <c r="I29" s="484" t="str">
        <f t="shared" si="3"/>
        <v/>
      </c>
      <c r="J29" s="484" t="str">
        <f t="shared" si="3"/>
        <v/>
      </c>
      <c r="K29" s="484" t="str">
        <f t="shared" si="3"/>
        <v/>
      </c>
      <c r="L29" s="88"/>
      <c r="M29" s="81"/>
      <c r="N29" s="81"/>
      <c r="O29" s="81"/>
    </row>
    <row r="30" spans="1:15" s="73" customFormat="1" ht="14.25">
      <c r="A30" s="24">
        <f>+A29+0.1</f>
        <v>1.1000000000000001</v>
      </c>
      <c r="B30" s="274" t="str">
        <f>+'Ekamut-caxs'!B30</f>
        <v>վճարովի ծառայության գծով</v>
      </c>
      <c r="C30" s="203">
        <v>4039.8</v>
      </c>
      <c r="D30" s="203">
        <v>8079.6</v>
      </c>
      <c r="E30" s="203">
        <v>9426</v>
      </c>
      <c r="F30" s="486">
        <f>+'Ekamut-caxs'!D30</f>
        <v>13464</v>
      </c>
      <c r="G30" s="321"/>
      <c r="H30" s="261"/>
      <c r="I30" s="484" t="str">
        <f t="shared" si="3"/>
        <v/>
      </c>
      <c r="J30" s="484" t="str">
        <f t="shared" si="3"/>
        <v/>
      </c>
      <c r="K30" s="484" t="str">
        <f t="shared" si="3"/>
        <v/>
      </c>
      <c r="L30" s="344"/>
      <c r="M30" s="72"/>
      <c r="N30" s="72"/>
      <c r="O30" s="72"/>
    </row>
    <row r="31" spans="1:15" s="73" customFormat="1" ht="13.5" customHeight="1">
      <c r="A31" s="24">
        <f>+A30+0.1</f>
        <v>1.2000000000000002</v>
      </c>
      <c r="B31" s="300" t="str">
        <f>+'Ekamut-caxs'!B31</f>
        <v>պարգևատրման գծով</v>
      </c>
      <c r="C31" s="203">
        <v>0</v>
      </c>
      <c r="D31" s="203">
        <v>0</v>
      </c>
      <c r="E31" s="203">
        <v>0</v>
      </c>
      <c r="F31" s="486">
        <f>+'Ekamut-caxs'!D31</f>
        <v>1150</v>
      </c>
      <c r="G31" s="321"/>
      <c r="H31" s="262"/>
      <c r="I31" s="484" t="str">
        <f t="shared" si="3"/>
        <v/>
      </c>
      <c r="J31" s="484" t="str">
        <f t="shared" si="3"/>
        <v/>
      </c>
      <c r="K31" s="484" t="str">
        <f t="shared" si="3"/>
        <v/>
      </c>
      <c r="L31" s="344"/>
      <c r="M31" s="72"/>
      <c r="N31" s="72"/>
      <c r="O31" s="72"/>
    </row>
    <row r="32" spans="1:15" s="73" customFormat="1" ht="14.25" hidden="1">
      <c r="A32" s="24">
        <f>+A31+0.1</f>
        <v>1.3000000000000003</v>
      </c>
      <c r="B32" s="300" t="s">
        <v>237</v>
      </c>
      <c r="C32" s="203"/>
      <c r="D32" s="203"/>
      <c r="E32" s="203"/>
      <c r="F32" s="486">
        <f>+'Ekamut-caxs'!D32</f>
        <v>0</v>
      </c>
      <c r="G32" s="321"/>
      <c r="H32" s="262"/>
      <c r="I32" s="484"/>
      <c r="J32" s="484"/>
      <c r="K32" s="484"/>
      <c r="L32" s="344"/>
      <c r="M32" s="72"/>
      <c r="N32" s="72"/>
      <c r="O32" s="72"/>
    </row>
    <row r="33" spans="1:15" s="84" customFormat="1" ht="17.25" hidden="1">
      <c r="A33" s="56">
        <f>+A29+1</f>
        <v>2</v>
      </c>
      <c r="B33" s="218" t="str">
        <f>+'Ekamut-caxs'!B33</f>
        <v>Ջեռուցման գծով</v>
      </c>
      <c r="C33" s="265"/>
      <c r="D33" s="265"/>
      <c r="E33" s="265"/>
      <c r="F33" s="210">
        <f>+'Ekamut-caxs'!D33</f>
        <v>0</v>
      </c>
      <c r="G33" s="318"/>
      <c r="H33" s="301"/>
      <c r="I33" s="484" t="str">
        <f t="shared" si="3"/>
        <v/>
      </c>
      <c r="J33" s="484" t="str">
        <f t="shared" si="3"/>
        <v/>
      </c>
      <c r="K33" s="484" t="str">
        <f t="shared" si="3"/>
        <v/>
      </c>
      <c r="L33" s="345"/>
      <c r="M33" s="83"/>
      <c r="N33" s="83"/>
      <c r="O33" s="83"/>
    </row>
    <row r="34" spans="1:15" s="84" customFormat="1" ht="17.25">
      <c r="A34" s="56">
        <v>2</v>
      </c>
      <c r="B34" s="218" t="str">
        <f>+'Ekamut-caxs'!B34</f>
        <v>Էլեկտրաէներգիայի գծով</v>
      </c>
      <c r="C34" s="265">
        <v>429.4</v>
      </c>
      <c r="D34" s="265">
        <v>602.79999999999995</v>
      </c>
      <c r="E34" s="265">
        <v>711.3</v>
      </c>
      <c r="F34" s="210">
        <f>+'Ekamut-caxs'!D34</f>
        <v>980.8</v>
      </c>
      <c r="G34" s="318"/>
      <c r="H34" s="301"/>
      <c r="I34" s="484" t="str">
        <f t="shared" si="3"/>
        <v/>
      </c>
      <c r="J34" s="484" t="str">
        <f t="shared" si="3"/>
        <v/>
      </c>
      <c r="K34" s="484" t="str">
        <f t="shared" si="3"/>
        <v/>
      </c>
      <c r="L34" s="345"/>
      <c r="M34" s="83"/>
      <c r="N34" s="83"/>
      <c r="O34" s="83"/>
    </row>
    <row r="35" spans="1:15" s="84" customFormat="1" ht="17.25">
      <c r="A35" s="56">
        <f>+A34+1</f>
        <v>3</v>
      </c>
      <c r="B35" s="218" t="str">
        <f>+'Ekamut-caxs'!B35</f>
        <v>Ջրմուղ-կոյուղու գծով</v>
      </c>
      <c r="C35" s="265">
        <v>61.3</v>
      </c>
      <c r="D35" s="265">
        <v>147.69999999999999</v>
      </c>
      <c r="E35" s="265">
        <v>189.4</v>
      </c>
      <c r="F35" s="210">
        <f>+'Komunal '!M20</f>
        <v>249.4</v>
      </c>
      <c r="G35" s="318"/>
      <c r="H35" s="301"/>
      <c r="I35" s="484" t="str">
        <f t="shared" si="3"/>
        <v/>
      </c>
      <c r="J35" s="484" t="str">
        <f t="shared" si="3"/>
        <v/>
      </c>
      <c r="K35" s="484" t="str">
        <f t="shared" si="3"/>
        <v/>
      </c>
      <c r="L35" s="345"/>
      <c r="M35" s="83"/>
      <c r="N35" s="83"/>
      <c r="O35" s="83"/>
    </row>
    <row r="36" spans="1:15" s="84" customFormat="1" ht="17.25">
      <c r="A36" s="56">
        <v>4</v>
      </c>
      <c r="B36" s="218" t="str">
        <f>+'Ekamut-caxs'!B36</f>
        <v>Աղբահանության գծով</v>
      </c>
      <c r="C36" s="265">
        <v>15.4</v>
      </c>
      <c r="D36" s="265">
        <v>30.9</v>
      </c>
      <c r="E36" s="265">
        <v>46.4</v>
      </c>
      <c r="F36" s="210">
        <f>+'Ekamut-caxs'!D36</f>
        <v>61.8</v>
      </c>
      <c r="G36" s="318"/>
      <c r="H36" s="301"/>
      <c r="I36" s="484" t="str">
        <f t="shared" si="3"/>
        <v/>
      </c>
      <c r="J36" s="484" t="str">
        <f t="shared" si="3"/>
        <v/>
      </c>
      <c r="K36" s="484" t="str">
        <f t="shared" si="3"/>
        <v/>
      </c>
      <c r="L36" s="345"/>
      <c r="M36" s="83"/>
      <c r="N36" s="83"/>
      <c r="O36" s="83"/>
    </row>
    <row r="37" spans="1:15" s="84" customFormat="1" ht="17.25">
      <c r="A37" s="56">
        <f>+A36+1</f>
        <v>5</v>
      </c>
      <c r="B37" s="218" t="str">
        <f>+'Ekamut-caxs'!B37</f>
        <v>Ախտաբանության գծով</v>
      </c>
      <c r="C37" s="265">
        <v>4.5</v>
      </c>
      <c r="D37" s="265">
        <v>9</v>
      </c>
      <c r="E37" s="265">
        <v>13.5</v>
      </c>
      <c r="F37" s="210">
        <f>+'Ekamut-caxs'!D37</f>
        <v>18</v>
      </c>
      <c r="G37" s="318"/>
      <c r="H37" s="301"/>
      <c r="I37" s="484" t="str">
        <f t="shared" si="3"/>
        <v/>
      </c>
      <c r="J37" s="484" t="str">
        <f t="shared" si="3"/>
        <v/>
      </c>
      <c r="K37" s="484" t="str">
        <f t="shared" si="3"/>
        <v/>
      </c>
      <c r="L37" s="345"/>
      <c r="M37" s="83"/>
      <c r="N37" s="83"/>
      <c r="O37" s="83"/>
    </row>
    <row r="38" spans="1:15" s="84" customFormat="1" ht="17.25">
      <c r="A38" s="56">
        <f>+A37+1</f>
        <v>6</v>
      </c>
      <c r="B38" s="218" t="str">
        <f>+'Ekamut-caxs'!B38</f>
        <v>Կապի գծով, որից`</v>
      </c>
      <c r="C38" s="210">
        <f t="shared" ref="C38:E38" si="4">SUM(C39:C41)</f>
        <v>108</v>
      </c>
      <c r="D38" s="210">
        <f t="shared" si="4"/>
        <v>216</v>
      </c>
      <c r="E38" s="210">
        <f t="shared" si="4"/>
        <v>324</v>
      </c>
      <c r="F38" s="210">
        <f>SUM(F39:F41)</f>
        <v>432</v>
      </c>
      <c r="G38" s="318"/>
      <c r="H38" s="301"/>
      <c r="I38" s="484" t="str">
        <f t="shared" si="3"/>
        <v/>
      </c>
      <c r="J38" s="484" t="str">
        <f t="shared" si="3"/>
        <v/>
      </c>
      <c r="K38" s="484" t="str">
        <f t="shared" si="3"/>
        <v/>
      </c>
      <c r="L38" s="345"/>
      <c r="M38" s="83"/>
      <c r="N38" s="83"/>
      <c r="O38" s="83"/>
    </row>
    <row r="39" spans="1:15">
      <c r="A39" s="24">
        <f t="shared" ref="A39:A41" si="5">+A38+0.1</f>
        <v>6.1</v>
      </c>
      <c r="B39" s="274" t="str">
        <f>+'Ekamut-caxs'!B39</f>
        <v>բաժանորդային վճար</v>
      </c>
      <c r="C39" s="203">
        <v>36</v>
      </c>
      <c r="D39" s="203">
        <v>72</v>
      </c>
      <c r="E39" s="203">
        <v>108</v>
      </c>
      <c r="F39" s="486">
        <f>+'Ekamut-caxs'!D39</f>
        <v>144</v>
      </c>
      <c r="G39" s="321"/>
      <c r="H39" s="263"/>
      <c r="I39" s="484" t="str">
        <f t="shared" si="3"/>
        <v/>
      </c>
      <c r="J39" s="484" t="str">
        <f t="shared" si="3"/>
        <v/>
      </c>
      <c r="K39" s="484" t="str">
        <f t="shared" si="3"/>
        <v/>
      </c>
    </row>
    <row r="40" spans="1:15">
      <c r="A40" s="24">
        <f t="shared" si="5"/>
        <v>6.1999999999999993</v>
      </c>
      <c r="B40" s="274" t="str">
        <f>+'Ekamut-caxs'!B40</f>
        <v>րոպեավճար</v>
      </c>
      <c r="C40" s="203">
        <v>27</v>
      </c>
      <c r="D40" s="203">
        <v>54</v>
      </c>
      <c r="E40" s="203">
        <v>81</v>
      </c>
      <c r="F40" s="486">
        <f>+'Ekamut-caxs'!D40</f>
        <v>108</v>
      </c>
      <c r="G40" s="321"/>
      <c r="H40" s="263"/>
      <c r="I40" s="484" t="str">
        <f t="shared" si="3"/>
        <v/>
      </c>
      <c r="J40" s="484" t="str">
        <f t="shared" si="3"/>
        <v/>
      </c>
      <c r="K40" s="484" t="str">
        <f t="shared" si="3"/>
        <v/>
      </c>
    </row>
    <row r="41" spans="1:15">
      <c r="A41" s="24">
        <f t="shared" si="5"/>
        <v>6.2999999999999989</v>
      </c>
      <c r="B41" s="274" t="str">
        <f>+'Ekamut-caxs'!B41</f>
        <v>ինտերնետ կապ</v>
      </c>
      <c r="C41" s="203">
        <v>45</v>
      </c>
      <c r="D41" s="203">
        <v>90</v>
      </c>
      <c r="E41" s="203">
        <v>135</v>
      </c>
      <c r="F41" s="486">
        <f>+'Ekamut-caxs'!D41</f>
        <v>180</v>
      </c>
      <c r="G41" s="321"/>
      <c r="H41" s="263"/>
      <c r="I41" s="484" t="str">
        <f t="shared" si="3"/>
        <v/>
      </c>
      <c r="J41" s="484" t="str">
        <f t="shared" si="3"/>
        <v/>
      </c>
      <c r="K41" s="484" t="str">
        <f t="shared" si="3"/>
        <v/>
      </c>
    </row>
    <row r="42" spans="1:15" s="84" customFormat="1" ht="17.25">
      <c r="A42" s="56">
        <f>+A38+1</f>
        <v>7</v>
      </c>
      <c r="B42" s="218" t="str">
        <f>+'Ekamut-caxs'!B42</f>
        <v>Բանկային ծառայության գծով</v>
      </c>
      <c r="C42" s="265">
        <v>3</v>
      </c>
      <c r="D42" s="265">
        <v>6</v>
      </c>
      <c r="E42" s="265">
        <v>9</v>
      </c>
      <c r="F42" s="210">
        <f>+'Ekamut-caxs'!D42</f>
        <v>12</v>
      </c>
      <c r="G42" s="318"/>
      <c r="H42" s="301"/>
      <c r="I42" s="484" t="str">
        <f t="shared" si="3"/>
        <v/>
      </c>
      <c r="J42" s="484" t="str">
        <f t="shared" si="3"/>
        <v/>
      </c>
      <c r="K42" s="484" t="str">
        <f t="shared" si="3"/>
        <v/>
      </c>
      <c r="L42" s="345"/>
      <c r="M42" s="83"/>
      <c r="N42" s="83"/>
      <c r="O42" s="83"/>
    </row>
    <row r="43" spans="1:15" s="84" customFormat="1" ht="17.25">
      <c r="A43" s="56">
        <f>+A42+1</f>
        <v>8</v>
      </c>
      <c r="B43" s="218" t="str">
        <f>+'Ekamut-caxs'!B43</f>
        <v>Տնտեսական ապրանքների գծով</v>
      </c>
      <c r="C43" s="265">
        <v>150</v>
      </c>
      <c r="D43" s="265">
        <v>300</v>
      </c>
      <c r="E43" s="265">
        <v>450</v>
      </c>
      <c r="F43" s="210">
        <f>+'Ekamut-caxs'!D43</f>
        <v>600</v>
      </c>
      <c r="G43" s="318"/>
      <c r="H43" s="301"/>
      <c r="I43" s="484" t="str">
        <f t="shared" si="3"/>
        <v/>
      </c>
      <c r="J43" s="484" t="str">
        <f t="shared" si="3"/>
        <v/>
      </c>
      <c r="K43" s="484" t="str">
        <f t="shared" si="3"/>
        <v/>
      </c>
      <c r="L43" s="345"/>
      <c r="M43" s="83"/>
      <c r="N43" s="83"/>
      <c r="O43" s="83"/>
    </row>
    <row r="44" spans="1:15" s="84" customFormat="1" ht="17.25">
      <c r="A44" s="56">
        <f>+A43+1</f>
        <v>9</v>
      </c>
      <c r="B44" s="218" t="str">
        <f>+'Ekamut-caxs'!B44</f>
        <v>Գրասենյակային ապրանքների գծով</v>
      </c>
      <c r="C44" s="265">
        <v>190.7</v>
      </c>
      <c r="D44" s="265">
        <v>381.4</v>
      </c>
      <c r="E44" s="265">
        <v>762.8</v>
      </c>
      <c r="F44" s="210">
        <f>+'Ekamut-caxs'!D44</f>
        <v>762.8</v>
      </c>
      <c r="G44" s="318"/>
      <c r="H44" s="301"/>
      <c r="I44" s="484" t="str">
        <f t="shared" si="3"/>
        <v/>
      </c>
      <c r="J44" s="484" t="str">
        <f t="shared" si="3"/>
        <v/>
      </c>
      <c r="K44" s="484" t="str">
        <f t="shared" si="3"/>
        <v/>
      </c>
      <c r="L44" s="345"/>
      <c r="M44" s="83"/>
      <c r="N44" s="83"/>
      <c r="O44" s="83"/>
    </row>
    <row r="45" spans="1:15" s="84" customFormat="1" ht="34.5">
      <c r="A45" s="56">
        <f t="shared" ref="A45:A72" si="6">+A44+1</f>
        <v>10</v>
      </c>
      <c r="B45" s="218" t="str">
        <f>+'Ekamut-caxs'!B45</f>
        <v>Փոքրարժեք կամ արագամաշ առարկաների գծով</v>
      </c>
      <c r="C45" s="265">
        <v>150</v>
      </c>
      <c r="D45" s="265">
        <v>300</v>
      </c>
      <c r="E45" s="265">
        <v>450</v>
      </c>
      <c r="F45" s="210">
        <f>+'Ekamut-caxs'!D45</f>
        <v>600</v>
      </c>
      <c r="G45" s="318"/>
      <c r="H45" s="301"/>
      <c r="I45" s="484" t="str">
        <f t="shared" si="3"/>
        <v/>
      </c>
      <c r="J45" s="484" t="str">
        <f t="shared" si="3"/>
        <v/>
      </c>
      <c r="K45" s="484" t="str">
        <f t="shared" si="3"/>
        <v/>
      </c>
      <c r="L45" s="345"/>
      <c r="M45" s="83"/>
      <c r="N45" s="83"/>
      <c r="O45" s="83"/>
    </row>
    <row r="46" spans="1:15" s="84" customFormat="1" ht="17.25" hidden="1">
      <c r="A46" s="56">
        <f t="shared" si="6"/>
        <v>11</v>
      </c>
      <c r="B46" s="218" t="str">
        <f>+'Ekamut-caxs'!B46</f>
        <v>Ուսումնական նյութերի գծով</v>
      </c>
      <c r="C46" s="265"/>
      <c r="D46" s="265"/>
      <c r="E46" s="265"/>
      <c r="F46" s="210">
        <f>+'Ekamut-caxs'!D46</f>
        <v>0</v>
      </c>
      <c r="G46" s="318"/>
      <c r="H46" s="301"/>
      <c r="I46" s="484" t="str">
        <f t="shared" si="3"/>
        <v/>
      </c>
      <c r="J46" s="484" t="str">
        <f t="shared" si="3"/>
        <v/>
      </c>
      <c r="K46" s="484" t="str">
        <f t="shared" si="3"/>
        <v/>
      </c>
      <c r="L46" s="345"/>
      <c r="M46" s="83"/>
      <c r="N46" s="83"/>
      <c r="O46" s="83"/>
    </row>
    <row r="47" spans="1:15" s="84" customFormat="1" ht="17.25" hidden="1">
      <c r="A47" s="56">
        <f t="shared" si="6"/>
        <v>12</v>
      </c>
      <c r="B47" s="218" t="str">
        <f>+'Ekamut-caxs'!B47</f>
        <v>Դեղորայքի գծով</v>
      </c>
      <c r="C47" s="265"/>
      <c r="D47" s="265"/>
      <c r="E47" s="265"/>
      <c r="F47" s="210">
        <f>+'Ekamut-caxs'!D47</f>
        <v>0</v>
      </c>
      <c r="G47" s="318"/>
      <c r="H47" s="301"/>
      <c r="I47" s="484" t="str">
        <f t="shared" si="3"/>
        <v/>
      </c>
      <c r="J47" s="484" t="str">
        <f t="shared" si="3"/>
        <v/>
      </c>
      <c r="K47" s="484" t="str">
        <f t="shared" si="3"/>
        <v/>
      </c>
      <c r="L47" s="345"/>
      <c r="M47" s="83"/>
      <c r="N47" s="83"/>
      <c r="O47" s="83"/>
    </row>
    <row r="48" spans="1:15" s="84" customFormat="1" ht="17.25" hidden="1">
      <c r="A48" s="56">
        <f t="shared" si="6"/>
        <v>13</v>
      </c>
      <c r="B48" s="218" t="str">
        <f>+'Ekamut-caxs'!B48</f>
        <v>Բուժ.ծառայության գծով</v>
      </c>
      <c r="C48" s="265"/>
      <c r="D48" s="265"/>
      <c r="E48" s="265"/>
      <c r="F48" s="210">
        <f>+'Ekamut-caxs'!D48</f>
        <v>0</v>
      </c>
      <c r="G48" s="318"/>
      <c r="H48" s="301"/>
      <c r="I48" s="484" t="str">
        <f t="shared" si="3"/>
        <v/>
      </c>
      <c r="J48" s="484" t="str">
        <f t="shared" si="3"/>
        <v/>
      </c>
      <c r="K48" s="484" t="str">
        <f t="shared" si="3"/>
        <v/>
      </c>
      <c r="L48" s="345"/>
      <c r="M48" s="83"/>
      <c r="N48" s="83"/>
      <c r="O48" s="83"/>
    </row>
    <row r="49" spans="1:15" s="84" customFormat="1" ht="17.25" hidden="1">
      <c r="A49" s="56">
        <f t="shared" si="6"/>
        <v>14</v>
      </c>
      <c r="B49" s="218" t="str">
        <f>+'Ekamut-caxs'!B49</f>
        <v>Ընթացիկ վերանորոգման գծով</v>
      </c>
      <c r="C49" s="265"/>
      <c r="D49" s="265"/>
      <c r="E49" s="265"/>
      <c r="F49" s="210">
        <f>+'Ekamut-caxs'!D49</f>
        <v>0</v>
      </c>
      <c r="G49" s="318"/>
      <c r="H49" s="301"/>
      <c r="I49" s="484" t="str">
        <f t="shared" si="3"/>
        <v/>
      </c>
      <c r="J49" s="484" t="str">
        <f t="shared" si="3"/>
        <v/>
      </c>
      <c r="K49" s="484" t="str">
        <f t="shared" si="3"/>
        <v/>
      </c>
      <c r="L49" s="345"/>
      <c r="M49" s="83"/>
      <c r="N49" s="83"/>
      <c r="O49" s="83"/>
    </row>
    <row r="50" spans="1:15" s="84" customFormat="1" ht="34.5" hidden="1">
      <c r="A50" s="56">
        <f t="shared" si="6"/>
        <v>15</v>
      </c>
      <c r="B50" s="218" t="str">
        <f>+'Ekamut-caxs'!B50</f>
        <v>Ջեռուցման համակարգի սպասարկման գծով</v>
      </c>
      <c r="C50" s="265"/>
      <c r="D50" s="265"/>
      <c r="E50" s="265"/>
      <c r="F50" s="210">
        <f>+'Ekamut-caxs'!D50</f>
        <v>0</v>
      </c>
      <c r="G50" s="318"/>
      <c r="H50" s="301"/>
      <c r="I50" s="484" t="str">
        <f t="shared" si="3"/>
        <v/>
      </c>
      <c r="J50" s="484" t="str">
        <f t="shared" si="3"/>
        <v/>
      </c>
      <c r="K50" s="484" t="str">
        <f t="shared" si="3"/>
        <v/>
      </c>
      <c r="L50" s="345"/>
      <c r="M50" s="83"/>
      <c r="N50" s="83"/>
      <c r="O50" s="83"/>
    </row>
    <row r="51" spans="1:15" s="84" customFormat="1" ht="17.25" hidden="1">
      <c r="A51" s="56">
        <f t="shared" si="6"/>
        <v>16</v>
      </c>
      <c r="B51" s="218" t="str">
        <f>+'Ekamut-caxs'!B51</f>
        <v>Կաթսայատան սպասարկման գծով</v>
      </c>
      <c r="C51" s="265"/>
      <c r="D51" s="265"/>
      <c r="E51" s="265"/>
      <c r="F51" s="210">
        <f>+'Ekamut-caxs'!D51</f>
        <v>0</v>
      </c>
      <c r="G51" s="318"/>
      <c r="H51" s="301"/>
      <c r="I51" s="484" t="str">
        <f t="shared" si="3"/>
        <v/>
      </c>
      <c r="J51" s="484" t="str">
        <f t="shared" si="3"/>
        <v/>
      </c>
      <c r="K51" s="484" t="str">
        <f t="shared" si="3"/>
        <v/>
      </c>
      <c r="L51" s="345"/>
      <c r="M51" s="83"/>
      <c r="N51" s="83"/>
      <c r="O51" s="83"/>
    </row>
    <row r="52" spans="1:15" s="84" customFormat="1" ht="34.5" hidden="1">
      <c r="A52" s="56">
        <f t="shared" si="6"/>
        <v>17</v>
      </c>
      <c r="B52" s="218" t="str">
        <f>+'Ekamut-caxs'!B52</f>
        <v>Սպասարկման և կոմունալ համավճարների գծով</v>
      </c>
      <c r="C52" s="265"/>
      <c r="D52" s="265"/>
      <c r="E52" s="265"/>
      <c r="F52" s="210">
        <f>+'Ekamut-caxs'!D52</f>
        <v>0</v>
      </c>
      <c r="G52" s="318"/>
      <c r="H52" s="301"/>
      <c r="I52" s="484" t="str">
        <f t="shared" si="3"/>
        <v/>
      </c>
      <c r="J52" s="484" t="str">
        <f t="shared" si="3"/>
        <v/>
      </c>
      <c r="K52" s="484" t="str">
        <f t="shared" si="3"/>
        <v/>
      </c>
      <c r="L52" s="345"/>
      <c r="M52" s="83"/>
      <c r="N52" s="83"/>
      <c r="O52" s="83"/>
    </row>
    <row r="53" spans="1:15" s="84" customFormat="1" ht="34.5" hidden="1">
      <c r="A53" s="56">
        <f t="shared" si="6"/>
        <v>18</v>
      </c>
      <c r="B53" s="218" t="str">
        <f>+'Ekamut-caxs'!B53</f>
        <v>Գնումների համակարգողի ծառայության գծով</v>
      </c>
      <c r="C53" s="265"/>
      <c r="D53" s="265"/>
      <c r="E53" s="265"/>
      <c r="F53" s="210">
        <f>+'Ekamut-caxs'!D53</f>
        <v>0</v>
      </c>
      <c r="G53" s="318"/>
      <c r="H53" s="301"/>
      <c r="I53" s="484" t="str">
        <f t="shared" si="3"/>
        <v/>
      </c>
      <c r="J53" s="484" t="str">
        <f t="shared" si="3"/>
        <v/>
      </c>
      <c r="K53" s="484" t="str">
        <f t="shared" si="3"/>
        <v/>
      </c>
      <c r="L53" s="345"/>
      <c r="M53" s="83"/>
      <c r="N53" s="83"/>
      <c r="O53" s="83"/>
    </row>
    <row r="54" spans="1:15" s="84" customFormat="1" ht="34.5">
      <c r="A54" s="56">
        <v>11</v>
      </c>
      <c r="B54" s="218" t="str">
        <f>+'Ekamut-caxs'!B54</f>
        <v>Համակարգիչների տեխնիկական սպասարկման գծով</v>
      </c>
      <c r="C54" s="265">
        <v>37.5</v>
      </c>
      <c r="D54" s="265">
        <v>75</v>
      </c>
      <c r="E54" s="265">
        <v>112.5</v>
      </c>
      <c r="F54" s="210">
        <f>+'Ekamut-caxs'!D54</f>
        <v>150</v>
      </c>
      <c r="G54" s="318"/>
      <c r="H54" s="301"/>
      <c r="I54" s="484" t="str">
        <f t="shared" si="3"/>
        <v/>
      </c>
      <c r="J54" s="484" t="str">
        <f t="shared" si="3"/>
        <v/>
      </c>
      <c r="K54" s="484" t="str">
        <f t="shared" si="3"/>
        <v/>
      </c>
      <c r="L54" s="345"/>
      <c r="M54" s="83"/>
      <c r="N54" s="83"/>
      <c r="O54" s="83"/>
    </row>
    <row r="55" spans="1:15" s="84" customFormat="1" ht="34.5">
      <c r="A55" s="56">
        <f t="shared" si="6"/>
        <v>12</v>
      </c>
      <c r="B55" s="218" t="str">
        <f>+'Ekamut-caxs'!B55</f>
        <v>Համակարգչային ծրագրի և կայքի սպասարկման գծով</v>
      </c>
      <c r="C55" s="265">
        <v>0</v>
      </c>
      <c r="D55" s="265">
        <v>0</v>
      </c>
      <c r="E55" s="265">
        <v>0</v>
      </c>
      <c r="F55" s="210">
        <f>+'Ekamut-caxs'!D55</f>
        <v>117</v>
      </c>
      <c r="G55" s="318"/>
      <c r="H55" s="301"/>
      <c r="I55" s="484" t="str">
        <f t="shared" si="3"/>
        <v/>
      </c>
      <c r="J55" s="484" t="str">
        <f t="shared" si="3"/>
        <v/>
      </c>
      <c r="K55" s="484" t="str">
        <f t="shared" si="3"/>
        <v/>
      </c>
      <c r="L55" s="345"/>
      <c r="M55" s="83"/>
      <c r="N55" s="83"/>
      <c r="O55" s="83"/>
    </row>
    <row r="56" spans="1:15" s="84" customFormat="1" ht="17.25" hidden="1">
      <c r="A56" s="56">
        <f t="shared" si="6"/>
        <v>13</v>
      </c>
      <c r="B56" s="218" t="str">
        <f>+'Ekamut-caxs'!B56</f>
        <v>էլ․ստորագրության գծով</v>
      </c>
      <c r="C56" s="265"/>
      <c r="D56" s="265"/>
      <c r="E56" s="265"/>
      <c r="F56" s="210">
        <f>+'Ekamut-caxs'!D56</f>
        <v>0</v>
      </c>
      <c r="G56" s="318"/>
      <c r="H56" s="301"/>
      <c r="I56" s="484" t="str">
        <f t="shared" si="3"/>
        <v/>
      </c>
      <c r="J56" s="484" t="str">
        <f t="shared" si="3"/>
        <v/>
      </c>
      <c r="K56" s="484" t="str">
        <f t="shared" si="3"/>
        <v/>
      </c>
      <c r="L56" s="345"/>
      <c r="M56" s="83"/>
      <c r="N56" s="83"/>
      <c r="O56" s="83"/>
    </row>
    <row r="57" spans="1:15" s="84" customFormat="1" ht="17.25">
      <c r="A57" s="56">
        <v>13</v>
      </c>
      <c r="B57" s="218" t="str">
        <f>+'Ekamut-caxs'!B57</f>
        <v>Հայտարարության գծով</v>
      </c>
      <c r="C57" s="265">
        <v>18</v>
      </c>
      <c r="D57" s="265">
        <v>36</v>
      </c>
      <c r="E57" s="265">
        <v>54</v>
      </c>
      <c r="F57" s="210">
        <f>+'Ekamut-caxs'!D57</f>
        <v>72</v>
      </c>
      <c r="G57" s="318"/>
      <c r="H57" s="301"/>
      <c r="I57" s="484" t="str">
        <f t="shared" si="3"/>
        <v/>
      </c>
      <c r="J57" s="484" t="str">
        <f t="shared" si="3"/>
        <v/>
      </c>
      <c r="K57" s="484" t="str">
        <f t="shared" si="3"/>
        <v/>
      </c>
      <c r="L57" s="345"/>
      <c r="M57" s="83"/>
      <c r="N57" s="83"/>
      <c r="O57" s="83"/>
    </row>
    <row r="58" spans="1:15" s="84" customFormat="1" ht="17.25" hidden="1">
      <c r="A58" s="56">
        <f t="shared" si="6"/>
        <v>14</v>
      </c>
      <c r="B58" s="218" t="str">
        <f>+'Ekamut-caxs'!B58</f>
        <v>Բաժանորդագրության գծով</v>
      </c>
      <c r="C58" s="265"/>
      <c r="D58" s="265"/>
      <c r="E58" s="265"/>
      <c r="F58" s="210">
        <f>+'Ekamut-caxs'!D58</f>
        <v>0</v>
      </c>
      <c r="G58" s="318"/>
      <c r="H58" s="301"/>
      <c r="I58" s="484" t="str">
        <f t="shared" si="3"/>
        <v/>
      </c>
      <c r="J58" s="484" t="str">
        <f t="shared" si="3"/>
        <v/>
      </c>
      <c r="K58" s="484" t="str">
        <f t="shared" si="3"/>
        <v/>
      </c>
      <c r="L58" s="345"/>
      <c r="M58" s="83"/>
      <c r="N58" s="83"/>
      <c r="O58" s="83"/>
    </row>
    <row r="59" spans="1:15" s="84" customFormat="1" ht="17.25" hidden="1">
      <c r="A59" s="56">
        <f t="shared" si="6"/>
        <v>15</v>
      </c>
      <c r="B59" s="218" t="str">
        <f>+'Ekamut-caxs'!B59</f>
        <v>Վերապատրաստման գծով</v>
      </c>
      <c r="C59" s="265"/>
      <c r="D59" s="265"/>
      <c r="E59" s="265"/>
      <c r="F59" s="210">
        <f>+'Ekamut-caxs'!D59</f>
        <v>0</v>
      </c>
      <c r="G59" s="318"/>
      <c r="H59" s="301"/>
      <c r="I59" s="484" t="str">
        <f t="shared" si="3"/>
        <v/>
      </c>
      <c r="J59" s="484" t="str">
        <f t="shared" si="3"/>
        <v/>
      </c>
      <c r="K59" s="484" t="str">
        <f t="shared" si="3"/>
        <v/>
      </c>
      <c r="L59" s="345"/>
      <c r="M59" s="83"/>
      <c r="N59" s="83"/>
      <c r="O59" s="83"/>
    </row>
    <row r="60" spans="1:15" s="84" customFormat="1" ht="17.25" hidden="1">
      <c r="A60" s="56">
        <f t="shared" si="6"/>
        <v>16</v>
      </c>
      <c r="B60" s="218" t="str">
        <f>+'Ekamut-caxs'!B60</f>
        <v>Միջոցառումների գծով</v>
      </c>
      <c r="C60" s="265"/>
      <c r="D60" s="265"/>
      <c r="E60" s="265"/>
      <c r="F60" s="210">
        <f>+'Ekamut-caxs'!D60</f>
        <v>0</v>
      </c>
      <c r="G60" s="318"/>
      <c r="H60" s="301"/>
      <c r="I60" s="484" t="str">
        <f t="shared" si="3"/>
        <v/>
      </c>
      <c r="J60" s="484" t="str">
        <f t="shared" si="3"/>
        <v/>
      </c>
      <c r="K60" s="484" t="str">
        <f t="shared" si="3"/>
        <v/>
      </c>
      <c r="L60" s="345"/>
      <c r="M60" s="83"/>
      <c r="N60" s="83"/>
      <c r="O60" s="83"/>
    </row>
    <row r="61" spans="1:15" s="84" customFormat="1" ht="17.25">
      <c r="A61" s="56">
        <v>14</v>
      </c>
      <c r="B61" s="218" t="str">
        <f>+'Ekamut-caxs'!B61</f>
        <v>Տպագրական ծառայությունների գծով</v>
      </c>
      <c r="C61" s="265">
        <v>25</v>
      </c>
      <c r="D61" s="265">
        <v>100</v>
      </c>
      <c r="E61" s="265">
        <v>100</v>
      </c>
      <c r="F61" s="210">
        <f>+'Ekamut-caxs'!D61</f>
        <v>100</v>
      </c>
      <c r="G61" s="318"/>
      <c r="H61" s="301"/>
      <c r="I61" s="484" t="str">
        <f t="shared" si="3"/>
        <v/>
      </c>
      <c r="J61" s="484" t="str">
        <f t="shared" si="3"/>
        <v/>
      </c>
      <c r="K61" s="484" t="str">
        <f t="shared" si="3"/>
        <v/>
      </c>
      <c r="L61" s="345"/>
      <c r="M61" s="83"/>
      <c r="N61" s="83"/>
      <c r="O61" s="83"/>
    </row>
    <row r="62" spans="1:15" s="83" customFormat="1" ht="20.45" customHeight="1">
      <c r="A62" s="56">
        <f t="shared" si="6"/>
        <v>15</v>
      </c>
      <c r="B62" s="275" t="str">
        <f>+'Ekamut-caxs'!B64</f>
        <v>Դահլիճի վարձակալության գծով</v>
      </c>
      <c r="C62" s="265">
        <v>0</v>
      </c>
      <c r="D62" s="265">
        <v>450</v>
      </c>
      <c r="E62" s="265">
        <v>450</v>
      </c>
      <c r="F62" s="210">
        <f>+'Ekamut-caxs'!D64</f>
        <v>450</v>
      </c>
      <c r="G62" s="319"/>
      <c r="H62" s="261"/>
      <c r="I62" s="485"/>
      <c r="J62" s="485"/>
      <c r="K62" s="485"/>
      <c r="L62" s="345"/>
    </row>
    <row r="63" spans="1:15" s="83" customFormat="1" ht="17.25">
      <c r="A63" s="56">
        <v>16</v>
      </c>
      <c r="B63" s="275" t="s">
        <v>293</v>
      </c>
      <c r="C63" s="265">
        <v>50</v>
      </c>
      <c r="D63" s="265">
        <v>200</v>
      </c>
      <c r="E63" s="265">
        <v>200</v>
      </c>
      <c r="F63" s="210">
        <v>200</v>
      </c>
      <c r="G63" s="319"/>
      <c r="H63" s="261"/>
      <c r="I63" s="485"/>
      <c r="J63" s="485"/>
      <c r="K63" s="485"/>
      <c r="L63" s="345"/>
    </row>
    <row r="64" spans="1:15" s="83" customFormat="1" ht="34.5">
      <c r="A64" s="56">
        <v>17</v>
      </c>
      <c r="B64" s="275" t="s">
        <v>295</v>
      </c>
      <c r="C64" s="265">
        <v>100</v>
      </c>
      <c r="D64" s="265">
        <v>300</v>
      </c>
      <c r="E64" s="265">
        <v>300</v>
      </c>
      <c r="F64" s="210">
        <v>300</v>
      </c>
      <c r="G64" s="319"/>
      <c r="H64" s="261"/>
      <c r="I64" s="485"/>
      <c r="J64" s="485"/>
      <c r="K64" s="485"/>
      <c r="L64" s="345"/>
    </row>
    <row r="65" spans="1:15" s="83" customFormat="1" ht="17.25">
      <c r="A65" s="56">
        <v>18</v>
      </c>
      <c r="B65" s="275" t="s">
        <v>292</v>
      </c>
      <c r="C65" s="265">
        <v>100</v>
      </c>
      <c r="D65" s="265">
        <v>150</v>
      </c>
      <c r="E65" s="265">
        <v>200</v>
      </c>
      <c r="F65" s="210">
        <v>280</v>
      </c>
      <c r="G65" s="319"/>
      <c r="H65" s="261"/>
      <c r="I65" s="485" t="str">
        <f t="shared" si="3"/>
        <v/>
      </c>
      <c r="J65" s="485" t="str">
        <f t="shared" si="3"/>
        <v/>
      </c>
      <c r="K65" s="485" t="str">
        <f t="shared" si="3"/>
        <v/>
      </c>
      <c r="L65" s="345"/>
    </row>
    <row r="66" spans="1:15" s="83" customFormat="1" ht="17.25" hidden="1">
      <c r="A66" s="56">
        <f>+A65+1</f>
        <v>19</v>
      </c>
      <c r="B66" s="239" t="s">
        <v>207</v>
      </c>
      <c r="C66" s="265"/>
      <c r="D66" s="265"/>
      <c r="E66" s="265"/>
      <c r="F66" s="210">
        <f>+'Ekamut-caxs'!D66</f>
        <v>0</v>
      </c>
      <c r="G66" s="319"/>
      <c r="I66" s="485" t="str">
        <f t="shared" si="3"/>
        <v/>
      </c>
      <c r="J66" s="485" t="str">
        <f t="shared" si="3"/>
        <v/>
      </c>
      <c r="K66" s="485" t="str">
        <f t="shared" si="3"/>
        <v/>
      </c>
      <c r="L66" s="345"/>
    </row>
    <row r="67" spans="1:15" s="84" customFormat="1" ht="34.5" hidden="1">
      <c r="A67" s="56">
        <f t="shared" si="6"/>
        <v>20</v>
      </c>
      <c r="B67" s="218" t="s">
        <v>32</v>
      </c>
      <c r="C67" s="210">
        <f t="shared" ref="C67:E67" si="7">SUM(C68:C70)</f>
        <v>0</v>
      </c>
      <c r="D67" s="210">
        <f t="shared" si="7"/>
        <v>0</v>
      </c>
      <c r="E67" s="210">
        <f t="shared" si="7"/>
        <v>0</v>
      </c>
      <c r="F67" s="210">
        <f>SUM(F68:F70)</f>
        <v>0</v>
      </c>
      <c r="G67" s="318"/>
      <c r="H67" s="301"/>
      <c r="I67" s="484" t="str">
        <f t="shared" si="3"/>
        <v/>
      </c>
      <c r="J67" s="484" t="str">
        <f t="shared" si="3"/>
        <v/>
      </c>
      <c r="K67" s="484" t="str">
        <f t="shared" si="3"/>
        <v/>
      </c>
      <c r="L67" s="345"/>
      <c r="M67" s="83"/>
      <c r="N67" s="83"/>
      <c r="O67" s="83"/>
    </row>
    <row r="68" spans="1:15" hidden="1">
      <c r="A68" s="24">
        <f t="shared" ref="A68:A70" si="8">+A67+0.1</f>
        <v>20.100000000000001</v>
      </c>
      <c r="B68" s="277" t="s">
        <v>33</v>
      </c>
      <c r="C68" s="203"/>
      <c r="D68" s="203"/>
      <c r="E68" s="203"/>
      <c r="F68" s="203"/>
      <c r="G68" s="322"/>
      <c r="H68" s="263"/>
      <c r="I68" s="484" t="str">
        <f t="shared" si="3"/>
        <v/>
      </c>
      <c r="J68" s="484" t="str">
        <f t="shared" si="3"/>
        <v/>
      </c>
      <c r="K68" s="484" t="str">
        <f t="shared" si="3"/>
        <v/>
      </c>
    </row>
    <row r="69" spans="1:15" hidden="1">
      <c r="A69" s="24">
        <f t="shared" si="8"/>
        <v>20.200000000000003</v>
      </c>
      <c r="B69" s="277" t="s">
        <v>46</v>
      </c>
      <c r="C69" s="203"/>
      <c r="D69" s="203"/>
      <c r="E69" s="203"/>
      <c r="F69" s="203"/>
      <c r="G69" s="322"/>
      <c r="H69" s="263"/>
      <c r="I69" s="484" t="str">
        <f t="shared" si="3"/>
        <v/>
      </c>
      <c r="J69" s="484" t="str">
        <f t="shared" si="3"/>
        <v/>
      </c>
      <c r="K69" s="484" t="str">
        <f t="shared" si="3"/>
        <v/>
      </c>
    </row>
    <row r="70" spans="1:15" hidden="1">
      <c r="A70" s="24">
        <f t="shared" si="8"/>
        <v>20.300000000000004</v>
      </c>
      <c r="B70" s="277" t="s">
        <v>80</v>
      </c>
      <c r="C70" s="203"/>
      <c r="D70" s="203"/>
      <c r="E70" s="203"/>
      <c r="F70" s="486">
        <f>+'Ekamut-caxs'!D69</f>
        <v>0</v>
      </c>
      <c r="G70" s="322"/>
      <c r="H70" s="263"/>
      <c r="I70" s="484" t="str">
        <f t="shared" si="3"/>
        <v/>
      </c>
      <c r="J70" s="484" t="str">
        <f t="shared" si="3"/>
        <v/>
      </c>
      <c r="K70" s="484" t="str">
        <f t="shared" si="3"/>
        <v/>
      </c>
    </row>
    <row r="71" spans="1:15" s="84" customFormat="1" ht="16.149999999999999" customHeight="1">
      <c r="A71" s="56">
        <v>19</v>
      </c>
      <c r="B71" s="211" t="s">
        <v>34</v>
      </c>
      <c r="C71" s="210">
        <f>+'Deb. ev kreditor'!F58</f>
        <v>8144.5999999999985</v>
      </c>
      <c r="D71" s="210">
        <f>+'Deb. ev kreditor'!F58</f>
        <v>8144.5999999999985</v>
      </c>
      <c r="E71" s="210">
        <f>+'Deb. ev kreditor'!F58</f>
        <v>8144.5999999999985</v>
      </c>
      <c r="F71" s="210">
        <f>+'Deb. ev kreditor'!F58</f>
        <v>8144.5999999999985</v>
      </c>
      <c r="G71" s="318"/>
      <c r="H71" s="263"/>
      <c r="I71" s="484" t="str">
        <f t="shared" si="3"/>
        <v/>
      </c>
      <c r="J71" s="484" t="str">
        <f t="shared" si="3"/>
        <v/>
      </c>
      <c r="K71" s="484" t="str">
        <f t="shared" si="3"/>
        <v/>
      </c>
      <c r="L71" s="345"/>
      <c r="M71" s="83"/>
      <c r="N71" s="83"/>
      <c r="O71" s="83"/>
    </row>
    <row r="72" spans="1:15" s="84" customFormat="1" ht="17.25" hidden="1">
      <c r="A72" s="56">
        <f t="shared" si="6"/>
        <v>20</v>
      </c>
      <c r="B72" s="278" t="s">
        <v>81</v>
      </c>
      <c r="C72" s="265"/>
      <c r="D72" s="265"/>
      <c r="E72" s="265"/>
      <c r="F72" s="209"/>
      <c r="G72" s="421"/>
      <c r="H72" s="529"/>
      <c r="I72" s="484" t="str">
        <f t="shared" si="3"/>
        <v/>
      </c>
      <c r="J72" s="484" t="str">
        <f t="shared" si="3"/>
        <v/>
      </c>
      <c r="K72" s="484" t="str">
        <f t="shared" si="3"/>
        <v/>
      </c>
      <c r="L72" s="345"/>
      <c r="M72" s="83"/>
      <c r="N72" s="83"/>
      <c r="O72" s="83"/>
    </row>
    <row r="73" spans="1:15" s="68" customFormat="1" ht="17.25">
      <c r="A73" s="34" t="s">
        <v>53</v>
      </c>
      <c r="B73" s="71" t="s">
        <v>56</v>
      </c>
      <c r="C73" s="212">
        <f>C74+C82</f>
        <v>993</v>
      </c>
      <c r="D73" s="212">
        <f>D74+D82</f>
        <v>993</v>
      </c>
      <c r="E73" s="212">
        <f>E74+E82</f>
        <v>993</v>
      </c>
      <c r="F73" s="212">
        <f>F74+F82</f>
        <v>993</v>
      </c>
      <c r="G73" s="316"/>
      <c r="H73" s="529"/>
      <c r="I73" s="484" t="str">
        <f t="shared" si="3"/>
        <v/>
      </c>
      <c r="J73" s="484" t="str">
        <f t="shared" si="3"/>
        <v/>
      </c>
      <c r="K73" s="484" t="str">
        <f t="shared" si="3"/>
        <v/>
      </c>
      <c r="L73" s="346"/>
      <c r="M73" s="67"/>
      <c r="N73" s="67"/>
      <c r="O73" s="67"/>
    </row>
    <row r="74" spans="1:15" s="84" customFormat="1" ht="34.5">
      <c r="A74" s="424">
        <v>1</v>
      </c>
      <c r="B74" s="288" t="s">
        <v>85</v>
      </c>
      <c r="C74" s="212">
        <f t="shared" ref="C74:E74" si="9">SUM(C75:C81)</f>
        <v>993</v>
      </c>
      <c r="D74" s="212">
        <f t="shared" si="9"/>
        <v>993</v>
      </c>
      <c r="E74" s="212">
        <f t="shared" si="9"/>
        <v>993</v>
      </c>
      <c r="F74" s="212">
        <f>SUM(F75:F81)</f>
        <v>993</v>
      </c>
      <c r="G74" s="318"/>
      <c r="H74" s="301"/>
      <c r="I74" s="484" t="str">
        <f t="shared" si="3"/>
        <v/>
      </c>
      <c r="J74" s="484" t="str">
        <f t="shared" si="3"/>
        <v/>
      </c>
      <c r="K74" s="484" t="str">
        <f t="shared" si="3"/>
        <v/>
      </c>
      <c r="L74" s="345"/>
      <c r="M74" s="83"/>
      <c r="N74" s="83"/>
      <c r="O74" s="83"/>
    </row>
    <row r="75" spans="1:15" s="84" customFormat="1" ht="17.25" hidden="1">
      <c r="A75" s="24">
        <f t="shared" ref="A75:A81" si="10">+A74+0.1</f>
        <v>1.1000000000000001</v>
      </c>
      <c r="B75" s="218" t="s">
        <v>82</v>
      </c>
      <c r="C75" s="265"/>
      <c r="D75" s="265"/>
      <c r="E75" s="265"/>
      <c r="F75" s="209"/>
      <c r="G75" s="318"/>
      <c r="H75" s="301"/>
      <c r="I75" s="484" t="str">
        <f t="shared" si="3"/>
        <v/>
      </c>
      <c r="J75" s="484" t="str">
        <f t="shared" si="3"/>
        <v/>
      </c>
      <c r="K75" s="484" t="str">
        <f t="shared" si="3"/>
        <v/>
      </c>
      <c r="L75" s="345"/>
      <c r="M75" s="83"/>
      <c r="N75" s="83"/>
      <c r="O75" s="83"/>
    </row>
    <row r="76" spans="1:15" s="84" customFormat="1" ht="34.5" hidden="1">
      <c r="A76" s="24">
        <f t="shared" si="10"/>
        <v>1.2000000000000002</v>
      </c>
      <c r="B76" s="218" t="s">
        <v>83</v>
      </c>
      <c r="C76" s="265"/>
      <c r="D76" s="265"/>
      <c r="E76" s="265"/>
      <c r="F76" s="209"/>
      <c r="G76" s="318"/>
      <c r="H76" s="301"/>
      <c r="I76" s="484" t="str">
        <f t="shared" si="3"/>
        <v/>
      </c>
      <c r="J76" s="484" t="str">
        <f t="shared" si="3"/>
        <v/>
      </c>
      <c r="K76" s="484" t="str">
        <f t="shared" si="3"/>
        <v/>
      </c>
      <c r="L76" s="345"/>
      <c r="M76" s="83"/>
      <c r="N76" s="83"/>
      <c r="O76" s="83"/>
    </row>
    <row r="77" spans="1:15" s="84" customFormat="1" ht="17.25" hidden="1">
      <c r="A77" s="24">
        <f t="shared" si="10"/>
        <v>1.3000000000000003</v>
      </c>
      <c r="B77" s="218" t="s">
        <v>84</v>
      </c>
      <c r="C77" s="265"/>
      <c r="D77" s="265"/>
      <c r="E77" s="265"/>
      <c r="F77" s="209"/>
      <c r="G77" s="318"/>
      <c r="H77" s="301"/>
      <c r="I77" s="484" t="str">
        <f t="shared" si="3"/>
        <v/>
      </c>
      <c r="J77" s="484" t="str">
        <f t="shared" si="3"/>
        <v/>
      </c>
      <c r="K77" s="484" t="str">
        <f t="shared" si="3"/>
        <v/>
      </c>
      <c r="L77" s="345"/>
      <c r="M77" s="83"/>
      <c r="N77" s="83"/>
      <c r="O77" s="83"/>
    </row>
    <row r="78" spans="1:15" s="84" customFormat="1" ht="17.25">
      <c r="A78" s="24">
        <v>1.1000000000000001</v>
      </c>
      <c r="B78" s="218" t="s">
        <v>178</v>
      </c>
      <c r="C78" s="265">
        <v>993</v>
      </c>
      <c r="D78" s="265">
        <v>993</v>
      </c>
      <c r="E78" s="265">
        <v>993</v>
      </c>
      <c r="F78" s="209">
        <v>993</v>
      </c>
      <c r="G78" s="318"/>
      <c r="H78" s="301"/>
      <c r="I78" s="484" t="str">
        <f t="shared" si="3"/>
        <v/>
      </c>
      <c r="J78" s="484" t="str">
        <f t="shared" si="3"/>
        <v/>
      </c>
      <c r="K78" s="484" t="str">
        <f t="shared" si="3"/>
        <v/>
      </c>
      <c r="L78" s="345"/>
      <c r="M78" s="83"/>
      <c r="N78" s="83"/>
      <c r="O78" s="83"/>
    </row>
    <row r="79" spans="1:15" s="84" customFormat="1" ht="17.25" hidden="1">
      <c r="A79" s="24">
        <f t="shared" si="10"/>
        <v>1.2000000000000002</v>
      </c>
      <c r="B79" s="218" t="s">
        <v>61</v>
      </c>
      <c r="C79" s="265"/>
      <c r="D79" s="265"/>
      <c r="E79" s="265"/>
      <c r="F79" s="209"/>
      <c r="G79" s="318"/>
      <c r="H79" s="301"/>
      <c r="I79" s="484" t="str">
        <f t="shared" si="3"/>
        <v/>
      </c>
      <c r="J79" s="484" t="str">
        <f t="shared" si="3"/>
        <v/>
      </c>
      <c r="K79" s="484" t="str">
        <f t="shared" si="3"/>
        <v/>
      </c>
      <c r="L79" s="345"/>
      <c r="M79" s="83"/>
      <c r="N79" s="83"/>
      <c r="O79" s="83"/>
    </row>
    <row r="80" spans="1:15" s="83" customFormat="1" ht="17.25" hidden="1">
      <c r="A80" s="24">
        <f t="shared" si="10"/>
        <v>1.3000000000000003</v>
      </c>
      <c r="B80" s="239" t="s">
        <v>62</v>
      </c>
      <c r="C80" s="265"/>
      <c r="D80" s="265"/>
      <c r="E80" s="265"/>
      <c r="F80" s="209"/>
      <c r="G80" s="319"/>
      <c r="H80" s="261"/>
      <c r="I80" s="485" t="str">
        <f t="shared" si="3"/>
        <v/>
      </c>
      <c r="J80" s="485" t="str">
        <f t="shared" si="3"/>
        <v/>
      </c>
      <c r="K80" s="485" t="str">
        <f t="shared" si="3"/>
        <v/>
      </c>
      <c r="L80" s="345"/>
    </row>
    <row r="81" spans="1:15" s="83" customFormat="1" ht="17.25" hidden="1">
      <c r="A81" s="24">
        <f t="shared" si="10"/>
        <v>1.4000000000000004</v>
      </c>
      <c r="B81" s="239"/>
      <c r="C81" s="265"/>
      <c r="D81" s="265"/>
      <c r="E81" s="265"/>
      <c r="F81" s="209"/>
      <c r="G81" s="319"/>
      <c r="H81" s="261"/>
      <c r="I81" s="485" t="str">
        <f t="shared" si="3"/>
        <v/>
      </c>
      <c r="J81" s="485" t="str">
        <f t="shared" si="3"/>
        <v/>
      </c>
      <c r="K81" s="485" t="str">
        <f t="shared" si="3"/>
        <v/>
      </c>
      <c r="L81" s="345"/>
    </row>
    <row r="82" spans="1:15" s="84" customFormat="1" ht="51.75" hidden="1">
      <c r="A82" s="424">
        <v>2</v>
      </c>
      <c r="B82" s="288" t="s">
        <v>86</v>
      </c>
      <c r="C82" s="212">
        <f t="shared" ref="C82:E82" si="11">SUM(C83:C85)</f>
        <v>0</v>
      </c>
      <c r="D82" s="212">
        <f t="shared" si="11"/>
        <v>0</v>
      </c>
      <c r="E82" s="212">
        <f t="shared" si="11"/>
        <v>0</v>
      </c>
      <c r="F82" s="212">
        <f>SUM(F83:F85)</f>
        <v>0</v>
      </c>
      <c r="G82" s="318"/>
      <c r="H82" s="301"/>
      <c r="I82" s="484" t="str">
        <f t="shared" si="3"/>
        <v/>
      </c>
      <c r="J82" s="484" t="str">
        <f t="shared" si="3"/>
        <v/>
      </c>
      <c r="K82" s="484" t="str">
        <f t="shared" si="3"/>
        <v/>
      </c>
      <c r="L82" s="345"/>
      <c r="M82" s="83"/>
      <c r="N82" s="83"/>
      <c r="O82" s="83"/>
    </row>
    <row r="83" spans="1:15" s="84" customFormat="1" ht="17.25" hidden="1">
      <c r="A83" s="24">
        <f t="shared" ref="A83:A85" si="12">+A82+0.1</f>
        <v>2.1</v>
      </c>
      <c r="B83" s="218" t="s">
        <v>58</v>
      </c>
      <c r="C83" s="265"/>
      <c r="D83" s="265"/>
      <c r="E83" s="265"/>
      <c r="F83" s="209"/>
      <c r="G83" s="318"/>
      <c r="H83" s="301"/>
      <c r="I83" s="484" t="str">
        <f t="shared" si="3"/>
        <v/>
      </c>
      <c r="J83" s="484" t="str">
        <f t="shared" si="3"/>
        <v/>
      </c>
      <c r="K83" s="484" t="str">
        <f t="shared" si="3"/>
        <v/>
      </c>
      <c r="L83" s="345"/>
      <c r="M83" s="83"/>
      <c r="N83" s="83"/>
      <c r="O83" s="83"/>
    </row>
    <row r="84" spans="1:15" s="84" customFormat="1" ht="17.25" hidden="1">
      <c r="A84" s="24">
        <f t="shared" si="12"/>
        <v>2.2000000000000002</v>
      </c>
      <c r="B84" s="218" t="s">
        <v>57</v>
      </c>
      <c r="C84" s="265"/>
      <c r="D84" s="265"/>
      <c r="E84" s="265"/>
      <c r="F84" s="209"/>
      <c r="G84" s="318"/>
      <c r="H84" s="301"/>
      <c r="I84" s="484" t="str">
        <f t="shared" si="3"/>
        <v/>
      </c>
      <c r="J84" s="484" t="str">
        <f t="shared" si="3"/>
        <v/>
      </c>
      <c r="K84" s="484" t="str">
        <f t="shared" si="3"/>
        <v/>
      </c>
      <c r="L84" s="345"/>
      <c r="M84" s="83"/>
      <c r="N84" s="83"/>
      <c r="O84" s="83"/>
    </row>
    <row r="85" spans="1:15" s="84" customFormat="1" ht="34.5" hidden="1">
      <c r="A85" s="24">
        <f t="shared" si="12"/>
        <v>2.3000000000000003</v>
      </c>
      <c r="B85" s="218" t="s">
        <v>47</v>
      </c>
      <c r="C85" s="265"/>
      <c r="D85" s="265"/>
      <c r="E85" s="265"/>
      <c r="F85" s="209"/>
      <c r="G85" s="318"/>
      <c r="H85" s="301"/>
      <c r="I85" s="484" t="str">
        <f t="shared" si="3"/>
        <v/>
      </c>
      <c r="J85" s="484" t="str">
        <f t="shared" si="3"/>
        <v/>
      </c>
      <c r="K85" s="484" t="str">
        <f t="shared" si="3"/>
        <v/>
      </c>
      <c r="L85" s="345"/>
      <c r="M85" s="83"/>
      <c r="N85" s="83"/>
      <c r="O85" s="83"/>
    </row>
    <row r="86" spans="1:15" s="68" customFormat="1" ht="51.75" hidden="1">
      <c r="A86" s="34" t="s">
        <v>54</v>
      </c>
      <c r="B86" s="12" t="s">
        <v>125</v>
      </c>
      <c r="C86" s="212">
        <f t="shared" ref="C86:E86" si="13">SUM(C87:C90)</f>
        <v>0</v>
      </c>
      <c r="D86" s="212">
        <f t="shared" si="13"/>
        <v>0</v>
      </c>
      <c r="E86" s="212">
        <f t="shared" si="13"/>
        <v>0</v>
      </c>
      <c r="F86" s="212">
        <f>SUM(F87:F90)</f>
        <v>0</v>
      </c>
      <c r="G86" s="317"/>
      <c r="H86" s="262"/>
      <c r="I86" s="484" t="str">
        <f t="shared" si="3"/>
        <v/>
      </c>
      <c r="J86" s="484" t="str">
        <f t="shared" si="3"/>
        <v/>
      </c>
      <c r="K86" s="484" t="str">
        <f t="shared" si="3"/>
        <v/>
      </c>
      <c r="L86" s="346"/>
      <c r="M86" s="67"/>
      <c r="N86" s="67"/>
      <c r="O86" s="67"/>
    </row>
    <row r="87" spans="1:15" s="84" customFormat="1" ht="17.25" hidden="1">
      <c r="A87" s="56">
        <v>1</v>
      </c>
      <c r="B87" s="239" t="s">
        <v>236</v>
      </c>
      <c r="C87" s="265"/>
      <c r="D87" s="265"/>
      <c r="E87" s="265"/>
      <c r="F87" s="209"/>
      <c r="G87" s="318"/>
      <c r="H87" s="301"/>
      <c r="I87" s="484" t="str">
        <f t="shared" si="3"/>
        <v/>
      </c>
      <c r="J87" s="484" t="str">
        <f t="shared" si="3"/>
        <v/>
      </c>
      <c r="K87" s="484" t="str">
        <f t="shared" si="3"/>
        <v/>
      </c>
      <c r="L87" s="345"/>
      <c r="M87" s="83"/>
      <c r="N87" s="83"/>
      <c r="O87" s="83"/>
    </row>
    <row r="88" spans="1:15" s="84" customFormat="1" ht="0.6" hidden="1" customHeight="1">
      <c r="A88" s="56"/>
      <c r="B88" s="239"/>
      <c r="C88" s="265"/>
      <c r="D88" s="265"/>
      <c r="E88" s="265"/>
      <c r="F88" s="209"/>
      <c r="G88" s="318"/>
      <c r="H88" s="301"/>
      <c r="I88" s="484" t="str">
        <f t="shared" si="3"/>
        <v/>
      </c>
      <c r="J88" s="484" t="str">
        <f t="shared" si="3"/>
        <v/>
      </c>
      <c r="K88" s="484" t="str">
        <f t="shared" si="3"/>
        <v/>
      </c>
      <c r="L88" s="345"/>
      <c r="M88" s="83"/>
      <c r="N88" s="83"/>
      <c r="O88" s="83"/>
    </row>
    <row r="89" spans="1:15" s="84" customFormat="1" ht="17.25" hidden="1">
      <c r="A89" s="56"/>
      <c r="B89" s="239"/>
      <c r="C89" s="265"/>
      <c r="D89" s="265"/>
      <c r="E89" s="265"/>
      <c r="F89" s="209"/>
      <c r="G89" s="318"/>
      <c r="H89" s="301"/>
      <c r="I89" s="484"/>
      <c r="J89" s="484"/>
      <c r="K89" s="484"/>
      <c r="L89" s="345"/>
      <c r="M89" s="83"/>
      <c r="N89" s="83"/>
      <c r="O89" s="83"/>
    </row>
    <row r="90" spans="1:15" s="84" customFormat="1" ht="17.25" hidden="1">
      <c r="A90" s="56"/>
      <c r="B90" s="239"/>
      <c r="C90" s="265"/>
      <c r="D90" s="265"/>
      <c r="E90" s="265"/>
      <c r="F90" s="209"/>
      <c r="G90" s="318"/>
      <c r="H90" s="301"/>
      <c r="I90" s="484"/>
      <c r="J90" s="484"/>
      <c r="K90" s="484"/>
      <c r="L90" s="345"/>
      <c r="M90" s="83"/>
      <c r="N90" s="83"/>
      <c r="O90" s="83"/>
    </row>
    <row r="91" spans="1:15" s="86" customFormat="1" ht="51.75">
      <c r="A91" s="11" t="s">
        <v>35</v>
      </c>
      <c r="B91" s="12" t="s">
        <v>36</v>
      </c>
      <c r="C91" s="212">
        <f>C12+C13-C27</f>
        <v>4140.299999999952</v>
      </c>
      <c r="D91" s="212">
        <f>D12+D13-D27</f>
        <v>4718.3999999999505</v>
      </c>
      <c r="E91" s="212">
        <f>E12+E13-E27</f>
        <v>1890.9999999999709</v>
      </c>
      <c r="F91" s="212">
        <f>F12+F13-F27</f>
        <v>12334.599999999977</v>
      </c>
      <c r="G91" s="316"/>
      <c r="H91" s="303"/>
      <c r="I91" s="484" t="str">
        <f>IF((D91-C91)&lt;0, (0),"")</f>
        <v/>
      </c>
      <c r="J91" s="484">
        <f t="shared" ref="J91" si="14">IF((E91-D91)&lt;0, (0),"")</f>
        <v>0</v>
      </c>
      <c r="K91" s="484" t="str">
        <f t="shared" ref="K91" si="15">IF((F91-E91)&lt;0, (0),"")</f>
        <v/>
      </c>
      <c r="L91" s="196"/>
      <c r="M91" s="85"/>
      <c r="N91" s="85"/>
      <c r="O91" s="85"/>
    </row>
    <row r="92" spans="1:15" s="68" customFormat="1" ht="17.25">
      <c r="A92" s="74"/>
      <c r="B92" s="75"/>
      <c r="C92" s="75"/>
      <c r="D92" s="75"/>
      <c r="E92" s="75"/>
      <c r="H92" s="305"/>
      <c r="I92" s="485"/>
      <c r="J92" s="485"/>
      <c r="K92" s="485"/>
      <c r="L92" s="346"/>
      <c r="M92" s="67"/>
      <c r="N92" s="67"/>
      <c r="O92" s="67"/>
    </row>
    <row r="93" spans="1:15" s="6" customFormat="1" ht="17.25" hidden="1">
      <c r="B93" s="454" t="s">
        <v>2</v>
      </c>
      <c r="C93" s="455"/>
      <c r="D93" s="455"/>
      <c r="E93" s="526" t="str">
        <f>+'Ekamut-caxs'!D73</f>
        <v>Ն. Դիվանյան</v>
      </c>
      <c r="F93" s="526"/>
      <c r="G93" s="294"/>
      <c r="H93" s="306"/>
      <c r="I93" s="264"/>
      <c r="J93" s="264"/>
      <c r="K93" s="264"/>
      <c r="L93" s="37"/>
    </row>
    <row r="94" spans="1:15" s="2" customFormat="1" ht="17.25" hidden="1">
      <c r="A94" s="6"/>
      <c r="B94" s="40" t="s">
        <v>4</v>
      </c>
      <c r="C94" s="6"/>
      <c r="D94" s="6"/>
      <c r="E94" s="527" t="s">
        <v>90</v>
      </c>
      <c r="F94" s="527"/>
      <c r="G94" s="449"/>
      <c r="I94" s="264"/>
      <c r="J94" s="264"/>
      <c r="K94" s="264"/>
      <c r="L94" s="77"/>
    </row>
    <row r="95" spans="1:15" s="2" customFormat="1" ht="17.25" hidden="1">
      <c r="B95" s="456" t="s">
        <v>6</v>
      </c>
      <c r="C95" s="457"/>
      <c r="D95" s="457"/>
      <c r="E95" s="526" t="str">
        <f>+'Ekamut-caxs'!D75</f>
        <v>Ս. Դավինյան</v>
      </c>
      <c r="F95" s="526"/>
      <c r="G95" s="295"/>
      <c r="H95" s="72"/>
      <c r="I95" s="264"/>
      <c r="J95" s="264"/>
      <c r="K95" s="264"/>
      <c r="L95" s="77"/>
    </row>
    <row r="96" spans="1:15" s="2" customFormat="1" hidden="1">
      <c r="B96" s="260"/>
      <c r="E96" s="527" t="s">
        <v>90</v>
      </c>
      <c r="F96" s="527"/>
      <c r="G96" s="449"/>
      <c r="I96" s="264"/>
      <c r="J96" s="264"/>
      <c r="K96" s="264"/>
      <c r="L96" s="77"/>
    </row>
    <row r="97" spans="2:12" s="2" customFormat="1" hidden="1">
      <c r="B97" s="260"/>
      <c r="C97" s="77" t="s">
        <v>162</v>
      </c>
      <c r="D97" s="77"/>
      <c r="E97" s="77"/>
      <c r="F97" s="69"/>
      <c r="G97" s="69"/>
      <c r="H97" s="69"/>
      <c r="I97" s="264"/>
      <c r="J97" s="264"/>
      <c r="K97" s="264"/>
      <c r="L97" s="77"/>
    </row>
    <row r="98" spans="2:12" s="450" customFormat="1" ht="110.25" customHeight="1">
      <c r="B98" s="451" t="s">
        <v>196</v>
      </c>
      <c r="C98" s="530"/>
      <c r="D98" s="530"/>
      <c r="E98" s="453" t="s">
        <v>230</v>
      </c>
      <c r="G98" s="453"/>
      <c r="H98" s="458"/>
    </row>
    <row r="99" spans="2:12" s="69" customFormat="1" ht="17.25">
      <c r="B99" s="279"/>
      <c r="H99" s="92"/>
      <c r="I99" s="67"/>
      <c r="J99" s="67"/>
      <c r="K99" s="67"/>
      <c r="L99" s="77"/>
    </row>
    <row r="100" spans="2:12" s="69" customFormat="1" ht="17.25">
      <c r="B100" s="279"/>
      <c r="H100" s="92"/>
      <c r="I100" s="67"/>
      <c r="J100" s="67"/>
      <c r="K100" s="67"/>
      <c r="L100" s="77"/>
    </row>
    <row r="101" spans="2:12" s="69" customFormat="1" ht="17.25">
      <c r="B101" s="279"/>
      <c r="H101" s="92"/>
      <c r="I101" s="64"/>
      <c r="J101" s="64"/>
      <c r="K101" s="64"/>
      <c r="L101" s="77"/>
    </row>
    <row r="102" spans="2:12" s="69" customFormat="1" ht="17.25">
      <c r="B102" s="279"/>
      <c r="H102" s="92"/>
      <c r="I102" s="64"/>
      <c r="J102" s="64"/>
      <c r="K102" s="64"/>
      <c r="L102" s="77"/>
    </row>
    <row r="103" spans="2:12" s="69" customFormat="1" ht="17.25">
      <c r="B103" s="279"/>
      <c r="H103" s="92"/>
      <c r="I103" s="64"/>
      <c r="J103" s="64"/>
      <c r="K103" s="64"/>
      <c r="L103" s="77"/>
    </row>
    <row r="104" spans="2:12" s="69" customFormat="1" ht="17.25">
      <c r="B104" s="279"/>
      <c r="H104" s="92"/>
      <c r="I104" s="6"/>
      <c r="J104" s="6"/>
      <c r="K104" s="6"/>
      <c r="L104" s="77"/>
    </row>
    <row r="105" spans="2:12" s="69" customFormat="1">
      <c r="B105" s="279"/>
      <c r="H105" s="92"/>
      <c r="I105" s="2"/>
      <c r="J105" s="2"/>
      <c r="K105" s="2"/>
      <c r="L105" s="77"/>
    </row>
    <row r="106" spans="2:12" s="69" customFormat="1">
      <c r="B106" s="279"/>
      <c r="H106" s="92"/>
      <c r="I106" s="2"/>
      <c r="J106" s="2"/>
      <c r="K106" s="2"/>
      <c r="L106" s="77"/>
    </row>
    <row r="107" spans="2:12" s="69" customFormat="1">
      <c r="B107" s="279"/>
      <c r="H107" s="92"/>
      <c r="I107" s="2"/>
      <c r="J107" s="2"/>
      <c r="K107" s="2"/>
      <c r="L107" s="77"/>
    </row>
    <row r="108" spans="2:12" s="69" customFormat="1">
      <c r="B108" s="279"/>
      <c r="H108" s="92"/>
      <c r="I108" s="2"/>
      <c r="J108" s="2"/>
      <c r="K108" s="2"/>
      <c r="L108" s="77"/>
    </row>
    <row r="109" spans="2:12" s="69" customFormat="1">
      <c r="B109" s="279"/>
      <c r="H109" s="92"/>
      <c r="I109" s="2"/>
      <c r="J109" s="2"/>
      <c r="K109" s="2"/>
      <c r="L109" s="77"/>
    </row>
    <row r="110" spans="2:12" s="69" customFormat="1" ht="17.25">
      <c r="B110" s="279"/>
      <c r="H110" s="92"/>
      <c r="I110" s="6"/>
      <c r="J110" s="6"/>
      <c r="K110" s="206"/>
      <c r="L110" s="77"/>
    </row>
    <row r="111" spans="2:12" s="69" customFormat="1">
      <c r="B111" s="279"/>
      <c r="H111" s="92"/>
      <c r="L111" s="77"/>
    </row>
    <row r="112" spans="2:12" s="69" customFormat="1">
      <c r="B112" s="279"/>
      <c r="H112" s="92"/>
      <c r="L112" s="77"/>
    </row>
    <row r="113" spans="2:12" s="69" customFormat="1">
      <c r="B113" s="279"/>
      <c r="H113" s="92"/>
      <c r="L113" s="77"/>
    </row>
    <row r="114" spans="2:12" s="69" customFormat="1">
      <c r="B114" s="279"/>
      <c r="H114" s="92"/>
      <c r="L114" s="77"/>
    </row>
    <row r="115" spans="2:12" s="69" customFormat="1">
      <c r="B115" s="279"/>
      <c r="H115" s="92"/>
      <c r="L115" s="77"/>
    </row>
    <row r="116" spans="2:12" s="69" customFormat="1">
      <c r="B116" s="279"/>
      <c r="H116" s="92"/>
      <c r="L116" s="77"/>
    </row>
    <row r="117" spans="2:12" s="69" customFormat="1">
      <c r="B117" s="279"/>
      <c r="H117" s="92"/>
      <c r="L117" s="77"/>
    </row>
    <row r="118" spans="2:12" s="69" customFormat="1">
      <c r="B118" s="279"/>
      <c r="H118" s="92"/>
      <c r="L118" s="77"/>
    </row>
    <row r="119" spans="2:12" s="69" customFormat="1">
      <c r="B119" s="279"/>
      <c r="H119" s="92"/>
      <c r="L119" s="77"/>
    </row>
    <row r="120" spans="2:12" s="69" customFormat="1">
      <c r="B120" s="279"/>
      <c r="H120" s="92"/>
      <c r="L120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C98:D98"/>
    <mergeCell ref="E3:G3"/>
    <mergeCell ref="E4:G4"/>
    <mergeCell ref="E5:G5"/>
    <mergeCell ref="E96:F96"/>
    <mergeCell ref="E2:G2"/>
    <mergeCell ref="H24:H26"/>
    <mergeCell ref="E93:F93"/>
    <mergeCell ref="E95:F95"/>
    <mergeCell ref="E94:F94"/>
    <mergeCell ref="A6:F6"/>
    <mergeCell ref="A8:F8"/>
    <mergeCell ref="A7:F7"/>
    <mergeCell ref="H72:H7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9525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2" zoomScaleSheetLayoutView="100" workbookViewId="0">
      <selection activeCell="C7" sqref="C7"/>
    </sheetView>
  </sheetViews>
  <sheetFormatPr defaultColWidth="9.140625" defaultRowHeight="13.5"/>
  <cols>
    <col min="1" max="1" width="6" style="21" customWidth="1"/>
    <col min="2" max="2" width="54.42578125" style="283" customWidth="1"/>
    <col min="3" max="3" width="17.42578125" style="17" customWidth="1"/>
    <col min="4" max="4" width="15" style="17" customWidth="1"/>
    <col min="5" max="5" width="13.85546875" style="17" customWidth="1"/>
    <col min="6" max="6" width="35.8554687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32" t="s">
        <v>51</v>
      </c>
      <c r="B1" s="532"/>
      <c r="C1" s="532"/>
      <c r="D1" s="532"/>
      <c r="E1" s="532"/>
      <c r="F1" s="532"/>
    </row>
    <row r="2" spans="1:18" s="19" customFormat="1" ht="20.25">
      <c r="A2" s="520" t="str">
        <f>+'Ekamut-caxs'!A7:D7</f>
        <v>«Երևանի Նոր Նորք վարչական շրջանի Հ. Դանիելյանի անվան արվեստի դպրոց» ՀՈԱԿ-ի</v>
      </c>
      <c r="B2" s="520"/>
      <c r="C2" s="520"/>
      <c r="D2" s="520"/>
      <c r="E2" s="520"/>
      <c r="F2" s="520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35" t="s">
        <v>241</v>
      </c>
      <c r="B3" s="535"/>
      <c r="C3" s="535"/>
      <c r="D3" s="535"/>
      <c r="E3" s="535"/>
      <c r="F3" s="535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69" t="s">
        <v>3</v>
      </c>
      <c r="B5" s="59" t="s">
        <v>28</v>
      </c>
      <c r="C5" s="193" t="s">
        <v>182</v>
      </c>
      <c r="D5" s="193" t="s">
        <v>183</v>
      </c>
      <c r="E5" s="59" t="s">
        <v>48</v>
      </c>
      <c r="F5" s="238" t="s">
        <v>184</v>
      </c>
      <c r="G5" s="299"/>
      <c r="H5" s="298" t="s">
        <v>203</v>
      </c>
    </row>
    <row r="6" spans="1:18" s="19" customFormat="1" ht="17.25">
      <c r="A6" s="57" t="s">
        <v>7</v>
      </c>
      <c r="B6" s="58" t="s">
        <v>119</v>
      </c>
      <c r="C6" s="225">
        <f>SUM(C7:C15,C18:C24)</f>
        <v>212662.09999999998</v>
      </c>
      <c r="D6" s="225">
        <f>SUM(D7:D15,D18:D24)</f>
        <v>209341.89999999997</v>
      </c>
      <c r="E6" s="225">
        <f t="shared" ref="E6:E68" si="0">D6-C6</f>
        <v>-3320.2000000000116</v>
      </c>
      <c r="F6" s="243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f>+'Ekamut-caxs'!A11</f>
        <v>1</v>
      </c>
      <c r="B7" s="218" t="str">
        <f>+'Ekamut-caxs'!B11</f>
        <v>Սուբսիդիայից</v>
      </c>
      <c r="C7" s="215">
        <v>187660.5</v>
      </c>
      <c r="D7" s="216">
        <f>+'Ekamut-caxs'!D11</f>
        <v>182471.9</v>
      </c>
      <c r="E7" s="216">
        <f>+D7-C7</f>
        <v>-5188.6000000000058</v>
      </c>
      <c r="F7" s="217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>
      <c r="A8" s="56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1307.3</v>
      </c>
      <c r="D8" s="216">
        <f>+'Ekamut-caxs'!D12</f>
        <v>1307.3</v>
      </c>
      <c r="E8" s="216">
        <f t="shared" ref="E8:E20" si="1">+D8-C8</f>
        <v>0</v>
      </c>
      <c r="F8" s="215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1"/>
        <v>0</v>
      </c>
      <c r="F9" s="215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>
      <c r="A10" s="56">
        <f>+'Ekamut-caxs'!A14</f>
        <v>3</v>
      </c>
      <c r="B10" s="218" t="str">
        <f>+'Ekamut-caxs'!B14</f>
        <v xml:space="preserve">Վճարովի ծառայություններից </v>
      </c>
      <c r="C10" s="215">
        <v>19561.900000000001</v>
      </c>
      <c r="D10" s="216">
        <f>+'Ekamut-caxs'!D14</f>
        <v>21660</v>
      </c>
      <c r="E10" s="216">
        <f t="shared" si="1"/>
        <v>2098.0999999999985</v>
      </c>
      <c r="F10" s="215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4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1"/>
        <v>0</v>
      </c>
      <c r="F11" s="215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>
      <c r="A12" s="56">
        <v>4</v>
      </c>
      <c r="B12" s="218" t="str">
        <f>+'Ekamut-caxs'!B16</f>
        <v>Միջոցառումների կազմակերպումից</v>
      </c>
      <c r="C12" s="215">
        <v>230</v>
      </c>
      <c r="D12" s="216">
        <f>+'Ekamut-caxs'!D16</f>
        <v>0</v>
      </c>
      <c r="E12" s="216">
        <f t="shared" si="1"/>
        <v>-230</v>
      </c>
      <c r="F12" s="215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6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1"/>
        <v>0</v>
      </c>
      <c r="F13" s="215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+'Ekamut-caxs'!A18</f>
        <v>7</v>
      </c>
      <c r="B14" s="218" t="str">
        <f>+'Ekamut-caxs'!B18</f>
        <v>Չփոխանակվող գործարքներից (դրամաշնորհից)</v>
      </c>
      <c r="C14" s="215"/>
      <c r="D14" s="216">
        <f>+'Ekamut-caxs'!D18</f>
        <v>0</v>
      </c>
      <c r="E14" s="216">
        <f t="shared" si="1"/>
        <v>0</v>
      </c>
      <c r="F14" s="215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5</v>
      </c>
      <c r="B15" s="218" t="str">
        <f>+'Ekamut-caxs'!B19</f>
        <v xml:space="preserve">Պայմանով ստացված ակտիվներից, այդ թվում՝  </v>
      </c>
      <c r="C15" s="215">
        <f>+C16+C17</f>
        <v>3750.9</v>
      </c>
      <c r="D15" s="216">
        <f>+'Ekamut-caxs'!D19</f>
        <v>3750.9</v>
      </c>
      <c r="E15" s="216">
        <f t="shared" si="1"/>
        <v>0</v>
      </c>
      <c r="F15" s="215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34" customFormat="1" ht="21" customHeight="1">
      <c r="A16" s="25">
        <v>5.0999999999999996</v>
      </c>
      <c r="B16" s="140" t="str">
        <f>+'Ekamut-caxs'!B20</f>
        <v xml:space="preserve">ոչ ընթացիկ </v>
      </c>
      <c r="C16" s="199">
        <v>3750.9</v>
      </c>
      <c r="D16" s="220">
        <f>+'Ekamut-caxs'!D20</f>
        <v>3750.9</v>
      </c>
      <c r="E16" s="200">
        <f t="shared" si="1"/>
        <v>0</v>
      </c>
      <c r="F16" s="201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5">
        <f>+'Ekamut-caxs'!A21</f>
        <v>4.1999999999999993</v>
      </c>
      <c r="B17" s="140" t="str">
        <f>+'Ekamut-caxs'!B21</f>
        <v xml:space="preserve">ընթացիկ </v>
      </c>
      <c r="C17" s="199"/>
      <c r="D17" s="220">
        <f>+'Ekamut-caxs'!D21</f>
        <v>0</v>
      </c>
      <c r="E17" s="200">
        <f t="shared" si="1"/>
        <v>0</v>
      </c>
      <c r="F17" s="20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4" customFormat="1" ht="18.75" customHeight="1">
      <c r="A18" s="56">
        <v>6</v>
      </c>
      <c r="B18" s="218" t="str">
        <f>+'Ekamut-caxs'!B22</f>
        <v>Բանկի տոկոսից</v>
      </c>
      <c r="C18" s="217">
        <v>141.9</v>
      </c>
      <c r="D18" s="216">
        <f>+'Ekamut-caxs'!D22</f>
        <v>141.9</v>
      </c>
      <c r="E18" s="216">
        <f t="shared" si="1"/>
        <v>0</v>
      </c>
      <c r="F18" s="215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7</v>
      </c>
      <c r="B19" s="218" t="s">
        <v>287</v>
      </c>
      <c r="C19" s="217">
        <v>9.6</v>
      </c>
      <c r="D19" s="216">
        <f>+'Komunal '!N20</f>
        <v>9.9</v>
      </c>
      <c r="E19" s="216"/>
      <c r="F19" s="215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+'Ekamut-caxs'!A24</f>
        <v>7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16">
        <f t="shared" si="1"/>
        <v>0</v>
      </c>
      <c r="F20" s="215"/>
    </row>
    <row r="21" spans="1:18" s="53" customFormat="1" ht="18.75" hidden="1" customHeight="1">
      <c r="A21" s="56"/>
      <c r="B21" s="218" t="s">
        <v>290</v>
      </c>
      <c r="C21" s="217"/>
      <c r="D21" s="216"/>
      <c r="E21" s="216"/>
      <c r="F21" s="215"/>
    </row>
    <row r="22" spans="1:18" s="53" customFormat="1" ht="18.75" hidden="1" customHeight="1">
      <c r="A22" s="56"/>
      <c r="B22" s="218"/>
      <c r="C22" s="217"/>
      <c r="D22" s="216"/>
      <c r="E22" s="216"/>
      <c r="F22" s="215"/>
    </row>
    <row r="23" spans="1:18" s="53" customFormat="1" ht="18.75" hidden="1" customHeight="1">
      <c r="A23" s="56"/>
      <c r="B23" s="218"/>
      <c r="C23" s="217"/>
      <c r="D23" s="216"/>
      <c r="E23" s="216"/>
      <c r="F23" s="215"/>
    </row>
    <row r="24" spans="1:18" s="53" customFormat="1" ht="31.5" hidden="1" customHeight="1">
      <c r="A24" s="56">
        <f>+'Ekamut-caxs'!A25</f>
        <v>0</v>
      </c>
      <c r="B24" s="273">
        <f>+'Ekamut-caxs'!B25</f>
        <v>0</v>
      </c>
      <c r="C24" s="217"/>
      <c r="D24" s="216">
        <f>+'Ekamut-caxs'!D25</f>
        <v>0</v>
      </c>
      <c r="E24" s="215">
        <f>D24-C24</f>
        <v>0</v>
      </c>
      <c r="F24" s="215"/>
      <c r="G24" s="53">
        <f>+'Ekamut-caxs'!F25</f>
        <v>0</v>
      </c>
    </row>
    <row r="25" spans="1:18" s="19" customFormat="1" ht="29.25" customHeight="1">
      <c r="A25" s="57" t="s">
        <v>11</v>
      </c>
      <c r="B25" s="55" t="s">
        <v>120</v>
      </c>
      <c r="C25" s="423">
        <f>SUM(C26,C30:C35,C39:C64,C66:C67)</f>
        <v>212662.09999999998</v>
      </c>
      <c r="D25" s="226">
        <f>SUM(D26,D30:D35,D39:D64,D66:D67)</f>
        <v>209341.89999999994</v>
      </c>
      <c r="E25" s="225">
        <f t="shared" si="0"/>
        <v>-3320.2000000000407</v>
      </c>
      <c r="F25" s="24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54" customFormat="1" ht="21" customHeight="1">
      <c r="A26" s="56">
        <f>+'Ekamut-caxs'!A29</f>
        <v>1</v>
      </c>
      <c r="B26" s="239" t="str">
        <f>+'Ekamut-caxs'!B29</f>
        <v>Աշխատավարձի գծով, այդ թվում՝</v>
      </c>
      <c r="C26" s="217">
        <v>203606.8</v>
      </c>
      <c r="D26" s="219">
        <f>+'Ekamut-caxs'!D29</f>
        <v>200195.3</v>
      </c>
      <c r="E26" s="216">
        <f t="shared" ref="E26:E67" si="2">+D26-C26</f>
        <v>-3411.5</v>
      </c>
      <c r="F26" s="215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134" customFormat="1" ht="21" customHeight="1">
      <c r="A27" s="25">
        <f>+'Ekamut-caxs'!A30</f>
        <v>1.1000000000000001</v>
      </c>
      <c r="B27" s="140" t="str">
        <f>+'Ekamut-caxs'!B30</f>
        <v>վճարովի ծառայության գծով</v>
      </c>
      <c r="C27" s="199">
        <v>11587.4</v>
      </c>
      <c r="D27" s="220">
        <f>+'Ekamut-caxs'!D30</f>
        <v>13464</v>
      </c>
      <c r="E27" s="200">
        <f t="shared" si="2"/>
        <v>1876.6000000000004</v>
      </c>
      <c r="F27" s="201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134" customFormat="1" ht="21" customHeight="1">
      <c r="A28" s="25">
        <f>+'Ekamut-caxs'!A31</f>
        <v>1.2000000000000002</v>
      </c>
      <c r="B28" s="286" t="str">
        <f>+'Ekamut-caxs'!B31</f>
        <v>պարգևատրման գծով</v>
      </c>
      <c r="C28" s="199">
        <v>16518.599999999999</v>
      </c>
      <c r="D28" s="220">
        <f>+'Ekamut-caxs'!D31</f>
        <v>1150</v>
      </c>
      <c r="E28" s="200">
        <f t="shared" si="2"/>
        <v>-15368.599999999999</v>
      </c>
      <c r="F28" s="201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134" customFormat="1" ht="21" customHeight="1">
      <c r="A29" s="25">
        <f>+'Ekamut-caxs'!A32</f>
        <v>1.3000000000000003</v>
      </c>
      <c r="B29" s="286" t="str">
        <f>+'Ekamut-caxs'!B32</f>
        <v>կամավոր ատեստավորման գծով</v>
      </c>
      <c r="C29" s="199"/>
      <c r="D29" s="220">
        <f>+'Ekamut-caxs'!D32</f>
        <v>0</v>
      </c>
      <c r="E29" s="200">
        <f t="shared" si="2"/>
        <v>0</v>
      </c>
      <c r="F29" s="201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s="54" customFormat="1" ht="21" customHeight="1">
      <c r="A30" s="56">
        <f>+'Ekamut-caxs'!A33</f>
        <v>2</v>
      </c>
      <c r="B30" s="218" t="str">
        <f>+'Ekamut-caxs'!B33</f>
        <v>Ջեռուցման գծով</v>
      </c>
      <c r="C30" s="217"/>
      <c r="D30" s="219">
        <f>+'Ekamut-caxs'!D33</f>
        <v>0</v>
      </c>
      <c r="E30" s="216">
        <f t="shared" si="2"/>
        <v>0</v>
      </c>
      <c r="F30" s="215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v>2</v>
      </c>
      <c r="B31" s="218" t="str">
        <f>+'Ekamut-caxs'!B34</f>
        <v>Էլեկտրաէներգիայի գծով</v>
      </c>
      <c r="C31" s="217">
        <v>966.2</v>
      </c>
      <c r="D31" s="219">
        <f>+'Ekamut-caxs'!D34</f>
        <v>980.8</v>
      </c>
      <c r="E31" s="216">
        <f t="shared" si="2"/>
        <v>14.599999999999909</v>
      </c>
      <c r="F31" s="209" t="s">
        <v>297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v>3</v>
      </c>
      <c r="B32" s="218" t="str">
        <f>+'Ekamut-caxs'!B35</f>
        <v>Ջրմուղ-կոյուղու գծով</v>
      </c>
      <c r="C32" s="217">
        <v>251</v>
      </c>
      <c r="D32" s="219">
        <f>+'Ekamut-caxs'!D35</f>
        <v>259.3</v>
      </c>
      <c r="E32" s="216">
        <f t="shared" si="2"/>
        <v>8.3000000000000114</v>
      </c>
      <c r="F32" s="209" t="s">
        <v>297</v>
      </c>
      <c r="G32" s="146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6">
        <v>4</v>
      </c>
      <c r="B33" s="218" t="str">
        <f>+'Ekamut-caxs'!B36</f>
        <v>Աղբահանության գծով</v>
      </c>
      <c r="C33" s="217">
        <v>61.8</v>
      </c>
      <c r="D33" s="219">
        <f>+'Ekamut-caxs'!D36</f>
        <v>61.8</v>
      </c>
      <c r="E33" s="216">
        <f t="shared" si="2"/>
        <v>0</v>
      </c>
      <c r="F33" s="209" t="s">
        <v>298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customHeight="1">
      <c r="A34" s="56">
        <v>5</v>
      </c>
      <c r="B34" s="218" t="str">
        <f>+'Ekamut-caxs'!B37</f>
        <v>Ախտաբանության գծով</v>
      </c>
      <c r="C34" s="217">
        <v>18</v>
      </c>
      <c r="D34" s="219">
        <f>+'Ekamut-caxs'!D37</f>
        <v>18</v>
      </c>
      <c r="E34" s="216">
        <f t="shared" si="2"/>
        <v>0</v>
      </c>
      <c r="F34" s="209" t="s">
        <v>299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v>6</v>
      </c>
      <c r="B35" s="218" t="str">
        <f>+'Ekamut-caxs'!B38</f>
        <v>Կապի գծով, որից`</v>
      </c>
      <c r="C35" s="217">
        <f>+C36+C37+C38</f>
        <v>412.8</v>
      </c>
      <c r="D35" s="219">
        <f>+'Ekamut-caxs'!D38</f>
        <v>432</v>
      </c>
      <c r="E35" s="216">
        <f t="shared" si="2"/>
        <v>19.199999999999989</v>
      </c>
      <c r="F35" s="209" t="s">
        <v>299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ht="21" customHeight="1">
      <c r="A36" s="24">
        <v>6.1</v>
      </c>
      <c r="B36" s="274" t="str">
        <f>+'Ekamut-caxs'!B39</f>
        <v>բաժանորդային վճար</v>
      </c>
      <c r="C36" s="199">
        <v>144</v>
      </c>
      <c r="D36" s="220">
        <f>+'Ekamut-caxs'!D39</f>
        <v>144</v>
      </c>
      <c r="E36" s="200">
        <f t="shared" si="2"/>
        <v>0</v>
      </c>
      <c r="F36" s="209" t="s">
        <v>299</v>
      </c>
    </row>
    <row r="37" spans="1:18" ht="21" customHeight="1">
      <c r="A37" s="24">
        <v>6.2</v>
      </c>
      <c r="B37" s="274" t="str">
        <f>+'Ekamut-caxs'!B40</f>
        <v>րոպեավճար</v>
      </c>
      <c r="C37" s="199">
        <v>88.8</v>
      </c>
      <c r="D37" s="220">
        <f>+'Ekamut-caxs'!D40</f>
        <v>108</v>
      </c>
      <c r="E37" s="200">
        <f t="shared" si="2"/>
        <v>19.200000000000003</v>
      </c>
      <c r="F37" s="209" t="s">
        <v>299</v>
      </c>
    </row>
    <row r="38" spans="1:18" ht="21" customHeight="1">
      <c r="A38" s="24">
        <v>6.3</v>
      </c>
      <c r="B38" s="274" t="str">
        <f>+'Ekamut-caxs'!B41</f>
        <v>ինտերնետ կապ</v>
      </c>
      <c r="C38" s="199">
        <v>180</v>
      </c>
      <c r="D38" s="220">
        <f>+'Ekamut-caxs'!D41</f>
        <v>180</v>
      </c>
      <c r="E38" s="200">
        <f t="shared" si="2"/>
        <v>0</v>
      </c>
      <c r="F38" s="209" t="s">
        <v>299</v>
      </c>
    </row>
    <row r="39" spans="1:18" s="54" customFormat="1" ht="21" customHeight="1">
      <c r="A39" s="56">
        <v>7</v>
      </c>
      <c r="B39" s="218" t="str">
        <f>+'Ekamut-caxs'!B42</f>
        <v>Բանկային ծառայության գծով</v>
      </c>
      <c r="C39" s="217">
        <v>12</v>
      </c>
      <c r="D39" s="219">
        <f>+'Ekamut-caxs'!D42</f>
        <v>12</v>
      </c>
      <c r="E39" s="216">
        <f t="shared" si="2"/>
        <v>0</v>
      </c>
      <c r="F39" s="209" t="s">
        <v>300</v>
      </c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31.9" customHeight="1">
      <c r="A40" s="56">
        <v>8</v>
      </c>
      <c r="B40" s="218" t="str">
        <f>+'Ekamut-caxs'!B43</f>
        <v>Տնտեսական ապրանքների գծով</v>
      </c>
      <c r="C40" s="217">
        <v>439.1</v>
      </c>
      <c r="D40" s="219">
        <f>+'Ekamut-caxs'!D43</f>
        <v>600</v>
      </c>
      <c r="E40" s="216">
        <f t="shared" si="2"/>
        <v>160.89999999999998</v>
      </c>
      <c r="F40" s="490" t="s">
        <v>301</v>
      </c>
      <c r="G40" s="6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35.450000000000003" customHeight="1">
      <c r="A41" s="56">
        <v>9</v>
      </c>
      <c r="B41" s="218" t="str">
        <f>+'Ekamut-caxs'!B44</f>
        <v>Գրասենյակային ապրանքների գծով</v>
      </c>
      <c r="C41" s="217">
        <v>699</v>
      </c>
      <c r="D41" s="219">
        <f>+'Ekamut-caxs'!D44</f>
        <v>762.8</v>
      </c>
      <c r="E41" s="216">
        <f t="shared" si="2"/>
        <v>63.799999999999955</v>
      </c>
      <c r="F41" s="490" t="s">
        <v>302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31.9" customHeight="1">
      <c r="A42" s="56">
        <v>10</v>
      </c>
      <c r="B42" s="218" t="str">
        <f>+'Ekamut-caxs'!B45</f>
        <v>Փոքրարժեք կամ արագամաշ առարկաների գծով</v>
      </c>
      <c r="C42" s="217">
        <v>487.5</v>
      </c>
      <c r="D42" s="219">
        <f>+'Ekamut-caxs'!D45</f>
        <v>600</v>
      </c>
      <c r="E42" s="216">
        <f t="shared" si="2"/>
        <v>112.5</v>
      </c>
      <c r="F42" s="209" t="s">
        <v>303</v>
      </c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>+'Ekamut-caxs'!A46</f>
        <v>12</v>
      </c>
      <c r="B43" s="218" t="str">
        <f>+'Ekamut-caxs'!B46</f>
        <v>Ուսումնական նյութերի գծով</v>
      </c>
      <c r="C43" s="217"/>
      <c r="D43" s="219">
        <f>+'Ekamut-caxs'!D46</f>
        <v>0</v>
      </c>
      <c r="E43" s="216">
        <f t="shared" si="2"/>
        <v>0</v>
      </c>
      <c r="F43" s="215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+'Ekamut-caxs'!A47</f>
        <v>13</v>
      </c>
      <c r="B44" s="218" t="str">
        <f>+'Ekamut-caxs'!B47</f>
        <v>Դեղորայքի գծով</v>
      </c>
      <c r="C44" s="217"/>
      <c r="D44" s="219">
        <f>+'Ekamut-caxs'!D47</f>
        <v>0</v>
      </c>
      <c r="E44" s="216">
        <f t="shared" si="2"/>
        <v>0</v>
      </c>
      <c r="F44" s="215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0.25" hidden="1" customHeight="1">
      <c r="A45" s="56">
        <f>+'Ekamut-caxs'!A48</f>
        <v>14</v>
      </c>
      <c r="B45" s="218" t="str">
        <f>+'Ekamut-caxs'!B48</f>
        <v>Բուժ.ծառայության գծով</v>
      </c>
      <c r="C45" s="217"/>
      <c r="D45" s="219">
        <f>+'Ekamut-caxs'!D48</f>
        <v>0</v>
      </c>
      <c r="E45" s="216">
        <f t="shared" si="2"/>
        <v>0</v>
      </c>
      <c r="F45" s="215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+'Ekamut-caxs'!A49</f>
        <v>15</v>
      </c>
      <c r="B46" s="218" t="str">
        <f>+'Ekamut-caxs'!B49</f>
        <v>Ընթացիկ վերանորոգման գծով</v>
      </c>
      <c r="C46" s="215"/>
      <c r="D46" s="219">
        <f>+'Ekamut-caxs'!D49</f>
        <v>0</v>
      </c>
      <c r="E46" s="216">
        <f t="shared" si="2"/>
        <v>0</v>
      </c>
      <c r="F46" s="215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hidden="1" customHeight="1">
      <c r="A47" s="56">
        <f>+'Ekamut-caxs'!A50</f>
        <v>16</v>
      </c>
      <c r="B47" s="218" t="str">
        <f>+'Ekamut-caxs'!B50</f>
        <v>Ջեռուցման համակարգի սպասարկման գծով</v>
      </c>
      <c r="C47" s="215"/>
      <c r="D47" s="219">
        <f>+'Ekamut-caxs'!D50</f>
        <v>0</v>
      </c>
      <c r="E47" s="216">
        <f t="shared" si="2"/>
        <v>0</v>
      </c>
      <c r="F47" s="215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hidden="1" customHeight="1">
      <c r="A48" s="56">
        <f>+'Ekamut-caxs'!A51</f>
        <v>17</v>
      </c>
      <c r="B48" s="218" t="str">
        <f>+'Ekamut-caxs'!B51</f>
        <v>Կաթսայատան սպասարկման գծով</v>
      </c>
      <c r="C48" s="215"/>
      <c r="D48" s="219">
        <f>+'Ekamut-caxs'!D51</f>
        <v>0</v>
      </c>
      <c r="E48" s="216">
        <f t="shared" si="2"/>
        <v>0</v>
      </c>
      <c r="F48" s="215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>+'Ekamut-caxs'!A52</f>
        <v>18</v>
      </c>
      <c r="B49" s="218" t="str">
        <f>+'Ekamut-caxs'!B52</f>
        <v>Սպասարկման և կոմունալ համավճարների գծով</v>
      </c>
      <c r="C49" s="215"/>
      <c r="D49" s="219">
        <f>+'Ekamut-caxs'!D52</f>
        <v>0</v>
      </c>
      <c r="E49" s="216">
        <f t="shared" si="2"/>
        <v>0</v>
      </c>
      <c r="F49" s="215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+'Ekamut-caxs'!A53</f>
        <v>19</v>
      </c>
      <c r="B50" s="218" t="str">
        <f>+'Ekamut-caxs'!B53</f>
        <v>Գնումների համակարգողի ծառայության գծով</v>
      </c>
      <c r="C50" s="217"/>
      <c r="D50" s="219">
        <f>+'Ekamut-caxs'!D53</f>
        <v>0</v>
      </c>
      <c r="E50" s="216">
        <f t="shared" si="2"/>
        <v>0</v>
      </c>
      <c r="F50" s="215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35.25" customHeight="1">
      <c r="A51" s="56">
        <v>11</v>
      </c>
      <c r="B51" s="218" t="str">
        <f>+'Ekamut-caxs'!B54</f>
        <v>Համակարգիչների տեխնիկական սպասարկման գծով</v>
      </c>
      <c r="C51" s="217">
        <v>83.5</v>
      </c>
      <c r="D51" s="219">
        <f>+'Ekamut-caxs'!D54</f>
        <v>150</v>
      </c>
      <c r="E51" s="216">
        <f t="shared" si="2"/>
        <v>66.5</v>
      </c>
      <c r="F51" s="490" t="s">
        <v>304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39" customHeight="1">
      <c r="A52" s="56">
        <v>12</v>
      </c>
      <c r="B52" s="218" t="str">
        <f>+'Ekamut-caxs'!B55</f>
        <v>Համակարգչային ծրագրի և կայքի սպասարկման գծով</v>
      </c>
      <c r="C52" s="215">
        <v>95</v>
      </c>
      <c r="D52" s="219">
        <f>+'Ekamut-caxs'!D55</f>
        <v>117</v>
      </c>
      <c r="E52" s="216">
        <f t="shared" si="2"/>
        <v>22</v>
      </c>
      <c r="F52" s="209" t="s">
        <v>305</v>
      </c>
      <c r="G52" s="6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3.25" hidden="1" customHeight="1">
      <c r="A53" s="56">
        <f>+'Ekamut-caxs'!A56</f>
        <v>14</v>
      </c>
      <c r="B53" s="218" t="str">
        <f>+'Ekamut-caxs'!B56</f>
        <v>էլ․ստորագրության գծով</v>
      </c>
      <c r="C53" s="215"/>
      <c r="D53" s="219">
        <f>+'Ekamut-caxs'!D56</f>
        <v>0</v>
      </c>
      <c r="E53" s="216">
        <f t="shared" si="2"/>
        <v>0</v>
      </c>
      <c r="F53" s="215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34.5">
      <c r="A54" s="56">
        <v>13</v>
      </c>
      <c r="B54" s="218" t="str">
        <f>+'Ekamut-caxs'!B57</f>
        <v>Հայտարարության գծով</v>
      </c>
      <c r="C54" s="215">
        <v>72</v>
      </c>
      <c r="D54" s="219">
        <f>+'Ekamut-caxs'!D57</f>
        <v>72</v>
      </c>
      <c r="E54" s="216">
        <f t="shared" si="2"/>
        <v>0</v>
      </c>
      <c r="F54" s="490" t="s">
        <v>306</v>
      </c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17.25" hidden="1" customHeight="1">
      <c r="A55" s="56">
        <f>+'Ekamut-caxs'!A58</f>
        <v>15</v>
      </c>
      <c r="B55" s="218" t="str">
        <f>+'Ekamut-caxs'!B58</f>
        <v>Բաժանորդագրության գծով</v>
      </c>
      <c r="C55" s="215"/>
      <c r="D55" s="219">
        <f>+'Ekamut-caxs'!D58</f>
        <v>0</v>
      </c>
      <c r="E55" s="216">
        <f t="shared" si="2"/>
        <v>0</v>
      </c>
      <c r="F55" s="215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31.15" customHeight="1">
      <c r="A56" s="56">
        <v>14</v>
      </c>
      <c r="B56" s="218" t="s">
        <v>293</v>
      </c>
      <c r="C56" s="215">
        <v>100</v>
      </c>
      <c r="D56" s="219">
        <v>200</v>
      </c>
      <c r="E56" s="216">
        <f t="shared" si="2"/>
        <v>100</v>
      </c>
      <c r="F56" s="490" t="s">
        <v>307</v>
      </c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43.15" customHeight="1">
      <c r="A57" s="56">
        <v>15</v>
      </c>
      <c r="B57" s="218" t="s">
        <v>292</v>
      </c>
      <c r="C57" s="215">
        <v>183.3</v>
      </c>
      <c r="D57" s="219">
        <v>280</v>
      </c>
      <c r="E57" s="216">
        <f t="shared" si="2"/>
        <v>96.699999999999989</v>
      </c>
      <c r="F57" s="217" t="s">
        <v>311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0.25" hidden="1" customHeight="1">
      <c r="A58" s="56">
        <f>+'Ekamut-caxs'!A59</f>
        <v>16</v>
      </c>
      <c r="B58" s="218" t="str">
        <f>+'Ekamut-caxs'!B59</f>
        <v>Վերապատրաստման գծով</v>
      </c>
      <c r="C58" s="215"/>
      <c r="D58" s="219">
        <f>+'Ekamut-caxs'!D59</f>
        <v>0</v>
      </c>
      <c r="E58" s="216">
        <f t="shared" si="2"/>
        <v>0</v>
      </c>
      <c r="F58" s="215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0.25" customHeight="1">
      <c r="A59" s="56">
        <f>+'Ekamut-caxs'!A60</f>
        <v>17</v>
      </c>
      <c r="B59" s="218" t="str">
        <f>+'Ekamut-caxs'!B60</f>
        <v>Միջոցառումների գծով</v>
      </c>
      <c r="C59" s="215">
        <v>230</v>
      </c>
      <c r="D59" s="219">
        <f>+'Ekamut-caxs'!D60</f>
        <v>0</v>
      </c>
      <c r="E59" s="216">
        <f t="shared" si="2"/>
        <v>-230</v>
      </c>
      <c r="F59" s="215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30.6" customHeight="1">
      <c r="A60" s="56">
        <v>16</v>
      </c>
      <c r="B60" s="218" t="str">
        <f>+'Ekamut-caxs'!B61</f>
        <v>Տպագրական ծառայությունների գծով</v>
      </c>
      <c r="C60" s="215">
        <v>48.7</v>
      </c>
      <c r="D60" s="219">
        <f>+'Ekamut-caxs'!D61</f>
        <v>100</v>
      </c>
      <c r="E60" s="216">
        <f t="shared" si="2"/>
        <v>51.3</v>
      </c>
      <c r="F60" s="490" t="s">
        <v>309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3" customFormat="1" ht="32.450000000000003" customHeight="1">
      <c r="A61" s="56">
        <v>17</v>
      </c>
      <c r="B61" s="275" t="str">
        <f>+'Ekamut-caxs'!B64</f>
        <v>Դահլիճի վարձակալության գծով</v>
      </c>
      <c r="C61" s="215">
        <v>250</v>
      </c>
      <c r="D61" s="217">
        <f>+'Ekamut-caxs'!D64</f>
        <v>450</v>
      </c>
      <c r="E61" s="215">
        <f t="shared" si="2"/>
        <v>200</v>
      </c>
      <c r="F61" s="490" t="s">
        <v>308</v>
      </c>
      <c r="G61" s="306"/>
    </row>
    <row r="62" spans="1:18" s="53" customFormat="1" ht="51.75">
      <c r="A62" s="56">
        <v>18</v>
      </c>
      <c r="B62" s="275" t="str">
        <f>+'Ekamut-caxs'!B65</f>
        <v>Նկարահանման և մոնտաժման ծառայություն</v>
      </c>
      <c r="C62" s="215">
        <v>200</v>
      </c>
      <c r="D62" s="217">
        <f>+'Ekamut-caxs'!D65</f>
        <v>300</v>
      </c>
      <c r="E62" s="215">
        <f t="shared" si="2"/>
        <v>100</v>
      </c>
      <c r="F62" s="490" t="s">
        <v>310</v>
      </c>
    </row>
    <row r="63" spans="1:18" s="53" customFormat="1" ht="21" hidden="1" customHeight="1">
      <c r="A63" s="419">
        <f>+'Ekamut-caxs'!A66</f>
        <v>20</v>
      </c>
      <c r="B63" s="245" t="str">
        <f>+'Ekamut-caxs'!B66</f>
        <v>Ներկայացուցչական ծախսեր</v>
      </c>
      <c r="C63" s="215"/>
      <c r="D63" s="217">
        <f>+'Ekamut-caxs'!D66</f>
        <v>0</v>
      </c>
      <c r="E63" s="215">
        <f t="shared" si="2"/>
        <v>0</v>
      </c>
      <c r="F63" s="215"/>
    </row>
    <row r="64" spans="1:18" s="54" customFormat="1" ht="21" customHeight="1">
      <c r="A64" s="56">
        <f>+'Ekamut-caxs'!A67</f>
        <v>20</v>
      </c>
      <c r="B64" s="218" t="str">
        <f>+'Ekamut-caxs'!B67</f>
        <v>Հիմնական միջոցների մաշվածության գծով, որից՝</v>
      </c>
      <c r="C64" s="215">
        <v>4445.3999999999996</v>
      </c>
      <c r="D64" s="219">
        <f>+'Ekamut-caxs'!D67</f>
        <v>3750.9</v>
      </c>
      <c r="E64" s="216">
        <f t="shared" si="2"/>
        <v>-694.49999999999955</v>
      </c>
      <c r="F64" s="215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ht="20.25" customHeight="1">
      <c r="A65" s="25">
        <f>+'Ekamut-caxs'!A68</f>
        <v>20.100000000000001</v>
      </c>
      <c r="B65" s="287" t="str">
        <f>+'Ekamut-caxs'!B68</f>
        <v>պայմանով (անհատույց) ստացված</v>
      </c>
      <c r="C65" s="201">
        <v>3750.9</v>
      </c>
      <c r="D65" s="220">
        <f>+'Ekamut-caxs'!D68</f>
        <v>3750.9</v>
      </c>
      <c r="E65" s="200">
        <f t="shared" si="2"/>
        <v>0</v>
      </c>
      <c r="F65" s="201"/>
      <c r="G65" s="135"/>
    </row>
    <row r="66" spans="1:18" s="54" customFormat="1" ht="21" hidden="1" customHeight="1">
      <c r="A66" s="56">
        <f>+'Ekamut-caxs'!A69</f>
        <v>21</v>
      </c>
      <c r="B66" s="218" t="str">
        <f>+'Ekamut-caxs'!B69</f>
        <v xml:space="preserve">Չփոխհատուցվող հարկերի գծով </v>
      </c>
      <c r="C66" s="215"/>
      <c r="D66" s="219">
        <f>+'Ekamut-caxs'!D69</f>
        <v>0</v>
      </c>
      <c r="E66" s="216">
        <f t="shared" si="2"/>
        <v>0</v>
      </c>
      <c r="F66" s="215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4" customFormat="1" ht="21" hidden="1" customHeight="1">
      <c r="A67" s="56">
        <f>+'Ekamut-caxs'!A70</f>
        <v>22</v>
      </c>
      <c r="B67" s="218" t="str">
        <f>+'Ekamut-caxs'!B70</f>
        <v>Այլ ծախսերի գծով</v>
      </c>
      <c r="C67" s="215"/>
      <c r="D67" s="219">
        <f>+'Ekamut-caxs'!D70</f>
        <v>0</v>
      </c>
      <c r="E67" s="216">
        <f t="shared" si="2"/>
        <v>0</v>
      </c>
      <c r="F67" s="215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30" customFormat="1" ht="17.25">
      <c r="A68" s="23"/>
      <c r="B68" s="288" t="s">
        <v>76</v>
      </c>
      <c r="C68" s="243">
        <f>C6-C25</f>
        <v>0</v>
      </c>
      <c r="D68" s="225">
        <f>D6-D25</f>
        <v>0</v>
      </c>
      <c r="E68" s="225">
        <f t="shared" si="0"/>
        <v>0</v>
      </c>
      <c r="F68" s="243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r="69" spans="1:18" s="30" customFormat="1" ht="45" customHeight="1">
      <c r="A69" s="31"/>
      <c r="B69" s="289"/>
      <c r="C69" s="32"/>
      <c r="D69" s="32"/>
      <c r="E69" s="32"/>
      <c r="F69" s="32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r="70" spans="1:18" ht="24.75" customHeight="1">
      <c r="B70" s="290" t="s">
        <v>2</v>
      </c>
      <c r="C70" s="21"/>
      <c r="D70" s="534" t="str">
        <f>+'Ekamut-caxs'!D73</f>
        <v>Ն. Դիվանյան</v>
      </c>
      <c r="E70" s="534"/>
      <c r="F70" s="102"/>
    </row>
    <row r="71" spans="1:18" ht="9.75" customHeight="1">
      <c r="B71" s="291"/>
      <c r="D71" s="533" t="s">
        <v>5</v>
      </c>
      <c r="E71" s="533"/>
      <c r="F71" s="237"/>
    </row>
    <row r="72" spans="1:18" ht="24.75" customHeight="1">
      <c r="B72" s="290" t="s">
        <v>6</v>
      </c>
      <c r="C72" s="21"/>
      <c r="D72" s="534" t="str">
        <f>+'Ekamut-caxs'!D75</f>
        <v>Ս. Դավինյան</v>
      </c>
      <c r="E72" s="534"/>
      <c r="F72" s="102"/>
    </row>
    <row r="73" spans="1:18" ht="11.25" customHeight="1">
      <c r="D73" s="533" t="s">
        <v>5</v>
      </c>
      <c r="E73" s="533"/>
      <c r="F73" s="237"/>
    </row>
    <row r="74" spans="1:18" s="16" customFormat="1">
      <c r="A74" s="21"/>
      <c r="B74" s="285" t="s">
        <v>1</v>
      </c>
      <c r="C74" s="17"/>
      <c r="D74" s="17"/>
      <c r="E74" s="17"/>
      <c r="F74" s="17"/>
    </row>
    <row r="75" spans="1:18" s="16" customFormat="1">
      <c r="A75" s="95"/>
      <c r="B75" s="20"/>
    </row>
    <row r="76" spans="1:18" s="16" customFormat="1">
      <c r="A76" s="95"/>
      <c r="B76" s="20"/>
    </row>
    <row r="77" spans="1:18" s="16" customFormat="1">
      <c r="A77" s="95"/>
      <c r="B77" s="20"/>
    </row>
    <row r="78" spans="1:18" s="16" customFormat="1">
      <c r="A78" s="95"/>
      <c r="B78" s="20"/>
    </row>
    <row r="79" spans="1:18" s="16" customFormat="1">
      <c r="A79" s="95"/>
      <c r="B79" s="20"/>
    </row>
    <row r="80" spans="1:18" s="16" customFormat="1">
      <c r="A80" s="95"/>
      <c r="B80" s="20"/>
    </row>
    <row r="81" spans="1:2" s="16" customFormat="1">
      <c r="A81" s="95"/>
      <c r="B81" s="20"/>
    </row>
    <row r="82" spans="1:2" s="16" customFormat="1">
      <c r="A82" s="95"/>
      <c r="B82" s="20"/>
    </row>
    <row r="83" spans="1:2" s="16" customFormat="1">
      <c r="A83" s="95"/>
      <c r="B83" s="20"/>
    </row>
    <row r="84" spans="1:2" s="16" customFormat="1">
      <c r="A84" s="95"/>
      <c r="B84" s="20"/>
    </row>
    <row r="85" spans="1:2" s="16" customFormat="1">
      <c r="A85" s="95"/>
      <c r="B85" s="20"/>
    </row>
    <row r="86" spans="1:2" s="16" customFormat="1">
      <c r="A86" s="95"/>
      <c r="B86" s="20"/>
    </row>
    <row r="87" spans="1:2" s="16" customFormat="1">
      <c r="A87" s="95"/>
      <c r="B87" s="20"/>
    </row>
    <row r="88" spans="1:2" s="16" customFormat="1">
      <c r="A88" s="95"/>
      <c r="B88" s="20"/>
    </row>
    <row r="89" spans="1:2" s="16" customFormat="1">
      <c r="A89" s="95"/>
      <c r="B89" s="20"/>
    </row>
    <row r="90" spans="1:2" s="16" customFormat="1">
      <c r="A90" s="95"/>
      <c r="B90" s="20"/>
    </row>
    <row r="91" spans="1:2" s="16" customFormat="1">
      <c r="A91" s="95"/>
      <c r="B91" s="20"/>
    </row>
    <row r="92" spans="1:2" s="16" customFormat="1">
      <c r="A92" s="95"/>
      <c r="B92" s="20"/>
    </row>
  </sheetData>
  <sheetProtection algorithmName="SHA-512" hashValue="l9bYWoDBTUn8vHj+j9TlsQIdLqRIzxrAyAG2iN6PJbx9QuB3svkpx4//LpQjPZ+D9yGNOR3tODyh8xACEoPQig==" saltValue="8Rnccp3e6I2/d0xG/b7g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64" zoomScaleSheetLayoutView="100" workbookViewId="0">
      <selection activeCell="C7" sqref="C7"/>
    </sheetView>
  </sheetViews>
  <sheetFormatPr defaultColWidth="9.140625" defaultRowHeight="13.5"/>
  <cols>
    <col min="1" max="1" width="4.85546875" style="17" customWidth="1"/>
    <col min="2" max="2" width="59.42578125" style="283" customWidth="1"/>
    <col min="3" max="3" width="16.7109375" style="17" customWidth="1"/>
    <col min="4" max="4" width="15.7109375" style="17" customWidth="1"/>
    <col min="5" max="5" width="17.140625" style="17" customWidth="1"/>
    <col min="6" max="6" width="35.5703125" style="17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7"/>
  </cols>
  <sheetData>
    <row r="1" spans="1:20" ht="20.25">
      <c r="A1" s="532" t="s">
        <v>77</v>
      </c>
      <c r="B1" s="532"/>
      <c r="C1" s="532"/>
      <c r="D1" s="532"/>
      <c r="E1" s="532"/>
      <c r="F1" s="532"/>
    </row>
    <row r="2" spans="1:20" s="19" customFormat="1" ht="20.25">
      <c r="A2" s="520" t="str">
        <f>+'Ekamut-caxs'!A7:D7</f>
        <v>«Երևանի Նոր Նորք վարչական շրջանի Հ. Դանիելյանի անվան արվեստի դպրոց» ՀՈԱԿ-ի</v>
      </c>
      <c r="B2" s="520"/>
      <c r="C2" s="520"/>
      <c r="D2" s="520"/>
      <c r="E2" s="520"/>
      <c r="F2" s="520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35" t="s">
        <v>242</v>
      </c>
      <c r="B3" s="535"/>
      <c r="C3" s="535"/>
      <c r="D3" s="535"/>
      <c r="E3" s="535"/>
      <c r="F3" s="535"/>
      <c r="G3" s="110"/>
      <c r="H3" s="97"/>
      <c r="I3" s="97"/>
      <c r="J3" s="97"/>
      <c r="K3" s="97"/>
      <c r="L3" s="97"/>
    </row>
    <row r="4" spans="1:20" s="19" customFormat="1" ht="18" customHeight="1">
      <c r="A4" s="9"/>
      <c r="B4" s="281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6" customFormat="1" ht="68.45" customHeight="1">
      <c r="A5" s="78" t="s">
        <v>3</v>
      </c>
      <c r="B5" s="80" t="s">
        <v>28</v>
      </c>
      <c r="C5" s="193" t="s">
        <v>182</v>
      </c>
      <c r="D5" s="193" t="s">
        <v>183</v>
      </c>
      <c r="E5" s="79" t="s">
        <v>48</v>
      </c>
      <c r="F5" s="238" t="str">
        <f>+'Ekamutneri hamematakan'!F5</f>
        <v>Ծանոթություն նախատեսվող ցուցանիշների վերաբերյալ</v>
      </c>
      <c r="G5" s="16"/>
      <c r="H5" s="298" t="s">
        <v>203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1" t="s">
        <v>7</v>
      </c>
      <c r="B6" s="12" t="s">
        <v>29</v>
      </c>
      <c r="C6" s="202">
        <v>9863.5</v>
      </c>
      <c r="D6" s="212">
        <f>+C84</f>
        <v>21472.199999999953</v>
      </c>
      <c r="E6" s="212">
        <f>D6-C6</f>
        <v>11608.699999999953</v>
      </c>
      <c r="F6" s="202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19" customFormat="1" ht="38.25" customHeight="1">
      <c r="A7" s="11" t="s">
        <v>11</v>
      </c>
      <c r="B7" s="12" t="s">
        <v>78</v>
      </c>
      <c r="C7" s="212">
        <f>SUM(C8:C19)</f>
        <v>216590.09999999998</v>
      </c>
      <c r="D7" s="212">
        <f>SUM(D8:D19)</f>
        <v>205581.09999999998</v>
      </c>
      <c r="E7" s="212">
        <f>D7-C7</f>
        <v>-11009</v>
      </c>
      <c r="F7" s="202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hosqer'!A14</f>
        <v>1</v>
      </c>
      <c r="B8" s="273" t="str">
        <f>+'Dramakan hosqer'!B14</f>
        <v>Սուբսիդիայից</v>
      </c>
      <c r="C8" s="209">
        <v>195349</v>
      </c>
      <c r="D8" s="209">
        <f>+'Dramakan hosqer'!F14</f>
        <v>182471.9</v>
      </c>
      <c r="E8" s="209">
        <f>+D8-C8</f>
        <v>-12877.100000000006</v>
      </c>
      <c r="F8" s="209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34.5">
      <c r="A9" s="56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9">
        <v>1307.3</v>
      </c>
      <c r="D9" s="209">
        <f>+'Dramakan hosqer'!F15</f>
        <v>1307.3</v>
      </c>
      <c r="E9" s="209">
        <f t="shared" ref="E9:E19" si="0">+D9-C9</f>
        <v>0</v>
      </c>
      <c r="F9" s="209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73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>
      <c r="A11" s="56">
        <f>+'Dramakan hosqer'!A17</f>
        <v>3</v>
      </c>
      <c r="B11" s="273" t="str">
        <f>+'Dramakan hosqer'!B17</f>
        <v xml:space="preserve">Վճարովի ծառայություններից </v>
      </c>
      <c r="C11" s="209">
        <v>19561.900000000001</v>
      </c>
      <c r="D11" s="209">
        <f>+'Dramakan hosqer'!F17</f>
        <v>21660</v>
      </c>
      <c r="E11" s="209">
        <f t="shared" si="0"/>
        <v>2098.0999999999985</v>
      </c>
      <c r="F11" s="209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4</v>
      </c>
      <c r="B12" s="273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>
      <c r="A13" s="56">
        <v>4</v>
      </c>
      <c r="B13" s="273" t="str">
        <f>+'Dramakan hosqer'!B19</f>
        <v>Միջոցառումների կազմակերպումից</v>
      </c>
      <c r="C13" s="209">
        <v>230</v>
      </c>
      <c r="D13" s="209">
        <f>+'Dramakan hosqer'!F19</f>
        <v>0</v>
      </c>
      <c r="E13" s="209">
        <f t="shared" si="0"/>
        <v>-230</v>
      </c>
      <c r="F13" s="209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6</v>
      </c>
      <c r="B14" s="273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hosqer'!A21</f>
        <v>7</v>
      </c>
      <c r="B15" s="273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4" customFormat="1" ht="17.25" hidden="1">
      <c r="A16" s="56">
        <f>+'Dramakan hosqer'!A22</f>
        <v>8</v>
      </c>
      <c r="B16" s="273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4" customFormat="1" ht="17.25">
      <c r="A17" s="56">
        <v>5</v>
      </c>
      <c r="B17" s="273" t="str">
        <f>+'Dramakan hosqer'!B23</f>
        <v>Բանկի տոկոսից</v>
      </c>
      <c r="C17" s="209">
        <v>141.9</v>
      </c>
      <c r="D17" s="209">
        <f>+'Dramakan hosqer'!F23</f>
        <v>141.9</v>
      </c>
      <c r="E17" s="209">
        <f t="shared" si="0"/>
        <v>0</v>
      </c>
      <c r="F17" s="209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3" customFormat="1" ht="17.25" hidden="1">
      <c r="A18" s="56">
        <f>+'Dramakan hosqer'!A24</f>
        <v>5</v>
      </c>
      <c r="B18" s="275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0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3" customFormat="1" ht="17.25" hidden="1">
      <c r="A19" s="56">
        <f>+'Dramakan hosqer'!A26</f>
        <v>6</v>
      </c>
      <c r="B19" s="275">
        <f>+'Dramakan hosqer'!B26</f>
        <v>0</v>
      </c>
      <c r="C19" s="209"/>
      <c r="D19" s="209">
        <f>+'Dramakan hosqer'!F26</f>
        <v>0</v>
      </c>
      <c r="E19" s="209">
        <f t="shared" si="0"/>
        <v>0</v>
      </c>
      <c r="F19" s="209"/>
      <c r="G19" s="90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18" customFormat="1" ht="34.5">
      <c r="A20" s="329" t="s">
        <v>31</v>
      </c>
      <c r="B20" s="330" t="s">
        <v>79</v>
      </c>
      <c r="C20" s="202">
        <f>+C21+C66+C79</f>
        <v>204981.40000000002</v>
      </c>
      <c r="D20" s="202">
        <f>+D21+D66+D79</f>
        <v>214718.69999999995</v>
      </c>
      <c r="E20" s="202">
        <f>+E21+E66+E79</f>
        <v>9701.4999999999982</v>
      </c>
      <c r="F20" s="202"/>
      <c r="G20" s="268"/>
      <c r="H20" s="96"/>
      <c r="I20" s="96"/>
      <c r="J20" s="96"/>
      <c r="K20" s="96"/>
      <c r="L20" s="96"/>
      <c r="M20" s="96"/>
      <c r="N20" s="104"/>
      <c r="O20" s="104"/>
      <c r="P20" s="104"/>
      <c r="Q20" s="104"/>
      <c r="R20" s="104"/>
      <c r="S20" s="104"/>
      <c r="T20" s="104"/>
    </row>
    <row r="21" spans="1:20" s="19" customFormat="1" ht="17.25">
      <c r="A21" s="13" t="s">
        <v>52</v>
      </c>
      <c r="B21" s="12" t="s">
        <v>55</v>
      </c>
      <c r="C21" s="212">
        <f>SUM(C22,C26:C31,C35:C60,C64:C65)</f>
        <v>204036.50000000003</v>
      </c>
      <c r="D21" s="212">
        <f>SUM(D22,D25:D31,D35:D60,D64:D65)</f>
        <v>213725.69999999995</v>
      </c>
      <c r="E21" s="212">
        <f>SUM(E22,E25:E30,E34:E60,E64:E65)</f>
        <v>9653.3999999999978</v>
      </c>
      <c r="F21" s="202"/>
      <c r="G21" s="111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54" customFormat="1" ht="17.25">
      <c r="A22" s="56">
        <f>+'Dramakan hosqer'!A29</f>
        <v>1</v>
      </c>
      <c r="B22" s="239" t="str">
        <f>+'Dramakan hosqer'!B29</f>
        <v>Աշխատավարձի գծով, այդ թվում՝</v>
      </c>
      <c r="C22" s="209">
        <v>195587.3</v>
      </c>
      <c r="D22" s="209">
        <f>+'Dramakan hosqer'!F29</f>
        <v>200195.3</v>
      </c>
      <c r="E22" s="209">
        <f>+D22-C22</f>
        <v>4608</v>
      </c>
      <c r="F22" s="209"/>
      <c r="G22" s="90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>
      <c r="A23" s="24">
        <f>+'Dramakan hosqer'!A30</f>
        <v>1.1000000000000001</v>
      </c>
      <c r="B23" s="274" t="str">
        <f>+'Dramakan hosqer'!B30</f>
        <v>վճարովի ծառայության գծով</v>
      </c>
      <c r="C23" s="203">
        <v>11587.4</v>
      </c>
      <c r="D23" s="203">
        <f>+'Dramakan hosqer'!F30</f>
        <v>13464</v>
      </c>
      <c r="E23" s="203">
        <f t="shared" ref="E23:E62" si="1">+D23-C23</f>
        <v>1876.6000000000004</v>
      </c>
      <c r="F23" s="203"/>
    </row>
    <row r="24" spans="1:20">
      <c r="A24" s="24">
        <f>+'Dramakan hosqer'!A31</f>
        <v>1.2000000000000002</v>
      </c>
      <c r="B24" s="276" t="str">
        <f>+'Dramakan hosqer'!B31</f>
        <v>պարգևատրման գծով</v>
      </c>
      <c r="C24" s="203">
        <v>16518.599999999999</v>
      </c>
      <c r="D24" s="203">
        <f>+'Dramakan hosqer'!F31</f>
        <v>1150</v>
      </c>
      <c r="E24" s="203">
        <f t="shared" si="1"/>
        <v>-15368.599999999999</v>
      </c>
      <c r="F24" s="203"/>
    </row>
    <row r="25" spans="1:20" s="54" customFormat="1" ht="17.25" hidden="1">
      <c r="A25" s="56">
        <f>+'Dramakan hosqer'!A32</f>
        <v>1.3000000000000003</v>
      </c>
      <c r="B25" s="274" t="str">
        <f>+'Dramakan hosqer'!B32</f>
        <v>կամավոր ատեստավորման գծով</v>
      </c>
      <c r="C25" s="209"/>
      <c r="D25" s="209">
        <f>+'Dramakan hosqer'!F32</f>
        <v>0</v>
      </c>
      <c r="E25" s="209">
        <f t="shared" si="1"/>
        <v>0</v>
      </c>
      <c r="F25" s="209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 hidden="1">
      <c r="A26" s="56">
        <f>+'Dramakan hosqer'!A33</f>
        <v>2</v>
      </c>
      <c r="B26" s="218" t="str">
        <f>+'Dramakan hosqer'!B33</f>
        <v>Ջեռուցման գծով</v>
      </c>
      <c r="C26" s="209"/>
      <c r="D26" s="209">
        <f>+'Dramakan hosqer'!F33</f>
        <v>0</v>
      </c>
      <c r="E26" s="209">
        <f t="shared" si="1"/>
        <v>0</v>
      </c>
      <c r="F26" s="209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17.25">
      <c r="A27" s="56">
        <f>+'Dramakan hosqer'!A34</f>
        <v>2</v>
      </c>
      <c r="B27" s="218" t="str">
        <f>+'Dramakan hosqer'!B34</f>
        <v>Էլեկտրաէներգիայի գծով</v>
      </c>
      <c r="C27" s="209">
        <v>898</v>
      </c>
      <c r="D27" s="209">
        <f>+'Dramakan hosqer'!F34</f>
        <v>980.8</v>
      </c>
      <c r="E27" s="209">
        <f t="shared" si="1"/>
        <v>82.799999999999955</v>
      </c>
      <c r="F27" s="209" t="s">
        <v>297</v>
      </c>
      <c r="G27" s="90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17.25">
      <c r="A28" s="56">
        <f>+'Dramakan hosqer'!A35</f>
        <v>3</v>
      </c>
      <c r="B28" s="218" t="str">
        <f>+'Dramakan hosqer'!B35</f>
        <v>Ջրմուղ-կոյուղու գծով</v>
      </c>
      <c r="C28" s="209">
        <v>222.6</v>
      </c>
      <c r="D28" s="209">
        <f>+'Dramakan hosqer'!F35</f>
        <v>249.4</v>
      </c>
      <c r="E28" s="209">
        <f t="shared" si="1"/>
        <v>26.800000000000011</v>
      </c>
      <c r="F28" s="209" t="s">
        <v>297</v>
      </c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>
      <c r="A29" s="56">
        <f>+'Dramakan hosqer'!A36</f>
        <v>4</v>
      </c>
      <c r="B29" s="218" t="str">
        <f>+'Dramakan hosqer'!B36</f>
        <v>Աղբահանության գծով</v>
      </c>
      <c r="C29" s="209">
        <v>56.7</v>
      </c>
      <c r="D29" s="209">
        <f>+'Dramakan hosqer'!F36</f>
        <v>61.8</v>
      </c>
      <c r="E29" s="209">
        <f t="shared" si="1"/>
        <v>5.0999999999999943</v>
      </c>
      <c r="F29" s="209" t="s">
        <v>298</v>
      </c>
      <c r="G29" s="112"/>
      <c r="H29" s="100"/>
      <c r="I29" s="100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4" customFormat="1" ht="17.25">
      <c r="A30" s="56">
        <f>+'Dramakan hosqer'!A37</f>
        <v>5</v>
      </c>
      <c r="B30" s="218" t="str">
        <f>+'Dramakan hosqer'!B37</f>
        <v>Ախտաբանության գծով</v>
      </c>
      <c r="C30" s="209">
        <v>16.5</v>
      </c>
      <c r="D30" s="209">
        <f>+'Dramakan hosqer'!F37</f>
        <v>18</v>
      </c>
      <c r="E30" s="209">
        <f t="shared" si="1"/>
        <v>1.5</v>
      </c>
      <c r="F30" s="209" t="s">
        <v>299</v>
      </c>
      <c r="G30" s="90"/>
      <c r="H30" s="99"/>
      <c r="I30" s="99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4" customFormat="1" ht="17.25">
      <c r="A31" s="56">
        <f>+'Dramakan hosqer'!A38</f>
        <v>6</v>
      </c>
      <c r="B31" s="218" t="str">
        <f>+'Dramakan hosqer'!B38</f>
        <v>Կապի գծով, որից`</v>
      </c>
      <c r="C31" s="210">
        <f>+C32+C33+C34</f>
        <v>381.2</v>
      </c>
      <c r="D31" s="210">
        <f>+'Dramakan hosqer'!F38</f>
        <v>432</v>
      </c>
      <c r="E31" s="210">
        <f t="shared" si="1"/>
        <v>50.800000000000011</v>
      </c>
      <c r="F31" s="209" t="s">
        <v>299</v>
      </c>
      <c r="G31" s="90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30" customFormat="1" ht="17.25">
      <c r="A32" s="24">
        <f>+'Dramakan hosqer'!A39</f>
        <v>6.1</v>
      </c>
      <c r="B32" s="274" t="str">
        <f>+'Dramakan hosqer'!B39</f>
        <v>բաժանորդային վճար</v>
      </c>
      <c r="C32" s="203">
        <v>144</v>
      </c>
      <c r="D32" s="203">
        <f>+'Dramakan hosqer'!F39</f>
        <v>144</v>
      </c>
      <c r="E32" s="203">
        <f t="shared" si="1"/>
        <v>0</v>
      </c>
      <c r="F32" s="209" t="s">
        <v>299</v>
      </c>
      <c r="G32" s="113"/>
      <c r="H32" s="101"/>
      <c r="I32" s="101"/>
      <c r="J32" s="101"/>
      <c r="K32" s="101"/>
      <c r="L32" s="101"/>
      <c r="M32" s="101"/>
      <c r="N32" s="107"/>
      <c r="O32" s="107"/>
      <c r="P32" s="107"/>
      <c r="Q32" s="107"/>
      <c r="R32" s="107"/>
      <c r="S32" s="107"/>
      <c r="T32" s="107"/>
    </row>
    <row r="33" spans="1:20" ht="17.25">
      <c r="A33" s="24">
        <f>+'Dramakan hosqer'!A40</f>
        <v>6.1999999999999993</v>
      </c>
      <c r="B33" s="274" t="str">
        <f>+'Dramakan hosqer'!B40</f>
        <v>րոպեավճար</v>
      </c>
      <c r="C33" s="203">
        <v>72.2</v>
      </c>
      <c r="D33" s="203">
        <f>+'Dramakan hosqer'!F40</f>
        <v>108</v>
      </c>
      <c r="E33" s="203">
        <f t="shared" si="1"/>
        <v>35.799999999999997</v>
      </c>
      <c r="F33" s="209" t="s">
        <v>299</v>
      </c>
      <c r="I33" s="115"/>
    </row>
    <row r="34" spans="1:20" ht="17.25">
      <c r="A34" s="24">
        <f>+'Dramakan hosqer'!A41</f>
        <v>6.2999999999999989</v>
      </c>
      <c r="B34" s="274" t="str">
        <f>+'Dramakan hosqer'!B41</f>
        <v>ինտերնետ կապ</v>
      </c>
      <c r="C34" s="203">
        <v>165</v>
      </c>
      <c r="D34" s="203">
        <f>+'Dramakan hosqer'!F41</f>
        <v>180</v>
      </c>
      <c r="E34" s="203">
        <f t="shared" si="1"/>
        <v>15</v>
      </c>
      <c r="F34" s="209" t="s">
        <v>299</v>
      </c>
      <c r="I34" s="115"/>
    </row>
    <row r="35" spans="1:20" s="54" customFormat="1" ht="17.25">
      <c r="A35" s="56">
        <f>+'Dramakan hosqer'!A42</f>
        <v>7</v>
      </c>
      <c r="B35" s="218" t="str">
        <f>+'Dramakan hosqer'!B42</f>
        <v>Բանկային ծառայության գծով</v>
      </c>
      <c r="C35" s="209">
        <v>12</v>
      </c>
      <c r="D35" s="209">
        <f>+'Dramakan hosqer'!F42</f>
        <v>12</v>
      </c>
      <c r="E35" s="209">
        <f t="shared" si="1"/>
        <v>0</v>
      </c>
      <c r="F35" s="209" t="s">
        <v>300</v>
      </c>
      <c r="G35" s="6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42.6" customHeight="1">
      <c r="A36" s="56">
        <f>+'Dramakan hosqer'!A43</f>
        <v>8</v>
      </c>
      <c r="B36" s="218" t="str">
        <f>+'Dramakan hosqer'!B43</f>
        <v>Տնտեսական ապրանքների գծով</v>
      </c>
      <c r="C36" s="209">
        <v>439.1</v>
      </c>
      <c r="D36" s="209">
        <f>+'Dramakan hosqer'!F43</f>
        <v>600</v>
      </c>
      <c r="E36" s="209">
        <f t="shared" si="1"/>
        <v>160.89999999999998</v>
      </c>
      <c r="F36" s="490" t="s">
        <v>301</v>
      </c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51" customHeight="1">
      <c r="A37" s="56">
        <f>+'Dramakan hosqer'!A44</f>
        <v>9</v>
      </c>
      <c r="B37" s="218" t="str">
        <f>+'Dramakan hosqer'!B44</f>
        <v>Գրասենյակային ապրանքների գծով</v>
      </c>
      <c r="C37" s="209">
        <v>699</v>
      </c>
      <c r="D37" s="209">
        <f>+'Dramakan hosqer'!F44</f>
        <v>762.8</v>
      </c>
      <c r="E37" s="209">
        <f t="shared" si="1"/>
        <v>63.799999999999955</v>
      </c>
      <c r="F37" s="490" t="s">
        <v>302</v>
      </c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>
      <c r="A38" s="56">
        <f>+'Dramakan hosqer'!A45</f>
        <v>10</v>
      </c>
      <c r="B38" s="218" t="str">
        <f>+'Dramakan hosqer'!B45</f>
        <v>Փոքրարժեք կամ արագամաշ առարկաների գծով</v>
      </c>
      <c r="C38" s="209">
        <v>487.5</v>
      </c>
      <c r="D38" s="209">
        <f>+'Dramakan hosqer'!F45</f>
        <v>600</v>
      </c>
      <c r="E38" s="209">
        <f t="shared" si="1"/>
        <v>112.5</v>
      </c>
      <c r="F38" s="209" t="s">
        <v>303</v>
      </c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hosqer'!A46</f>
        <v>11</v>
      </c>
      <c r="B39" s="218" t="str">
        <f>+'Dramakan hosqer'!B46</f>
        <v>Ուսումնական նյութերի գծով</v>
      </c>
      <c r="C39" s="209"/>
      <c r="D39" s="209">
        <f>+'Dramakan hosqer'!F46</f>
        <v>0</v>
      </c>
      <c r="E39" s="209">
        <f t="shared" si="1"/>
        <v>0</v>
      </c>
      <c r="F39" s="209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 hidden="1">
      <c r="A40" s="56">
        <f>+'Dramakan hosqer'!A47</f>
        <v>12</v>
      </c>
      <c r="B40" s="218" t="str">
        <f>+'Dramakan hosqer'!B47</f>
        <v>Դեղորայքի գծով</v>
      </c>
      <c r="C40" s="209"/>
      <c r="D40" s="209">
        <f>+'Dramakan hosqer'!F47</f>
        <v>0</v>
      </c>
      <c r="E40" s="209">
        <f t="shared" si="1"/>
        <v>0</v>
      </c>
      <c r="F40" s="209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 hidden="1">
      <c r="A41" s="56">
        <f>+'Dramakan hosqer'!A48</f>
        <v>13</v>
      </c>
      <c r="B41" s="218" t="str">
        <f>+'Dramakan hosqer'!B48</f>
        <v>Բուժ.ծառայության գծով</v>
      </c>
      <c r="C41" s="209"/>
      <c r="D41" s="209">
        <f>+'Dramakan hosqer'!F48</f>
        <v>0</v>
      </c>
      <c r="E41" s="209">
        <f t="shared" si="1"/>
        <v>0</v>
      </c>
      <c r="F41" s="209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17.25" hidden="1">
      <c r="A42" s="56">
        <f>+'Dramakan hosqer'!A49</f>
        <v>14</v>
      </c>
      <c r="B42" s="218" t="str">
        <f>+'Dramakan hosqer'!B49</f>
        <v>Ընթացիկ վերանորոգման գծով</v>
      </c>
      <c r="C42" s="209"/>
      <c r="D42" s="209">
        <f>+'Dramakan hosqer'!F49</f>
        <v>0</v>
      </c>
      <c r="E42" s="209">
        <f t="shared" si="1"/>
        <v>0</v>
      </c>
      <c r="F42" s="209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hosqer'!A50</f>
        <v>15</v>
      </c>
      <c r="B43" s="218" t="str">
        <f>+'Dramakan hosqer'!B50</f>
        <v>Ջեռուցման համակարգի սպասարկման գծով</v>
      </c>
      <c r="C43" s="209"/>
      <c r="D43" s="209">
        <f>+'Dramakan hosqer'!F50</f>
        <v>0</v>
      </c>
      <c r="E43" s="209">
        <f t="shared" si="1"/>
        <v>0</v>
      </c>
      <c r="F43" s="209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 hidden="1">
      <c r="A44" s="56">
        <f>+'Dramakan hosqer'!A51</f>
        <v>16</v>
      </c>
      <c r="B44" s="218" t="str">
        <f>+'Dramakan hosqer'!B51</f>
        <v>Կաթսայատան սպասարկման գծով</v>
      </c>
      <c r="C44" s="209"/>
      <c r="D44" s="209">
        <f>+'Dramakan hosqer'!F51</f>
        <v>0</v>
      </c>
      <c r="E44" s="209">
        <f t="shared" si="1"/>
        <v>0</v>
      </c>
      <c r="F44" s="209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17.25" hidden="1">
      <c r="A45" s="56">
        <f>+'Dramakan hosqer'!A52</f>
        <v>17</v>
      </c>
      <c r="B45" s="218" t="str">
        <f>+'Dramakan hosqer'!B52</f>
        <v>Սպասարկման և կոմունալ համավճարների գծով</v>
      </c>
      <c r="C45" s="209"/>
      <c r="D45" s="209">
        <f>+'Dramakan hosqer'!F52</f>
        <v>0</v>
      </c>
      <c r="E45" s="209">
        <f t="shared" si="1"/>
        <v>0</v>
      </c>
      <c r="F45" s="209"/>
      <c r="G45" s="90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17.25" hidden="1">
      <c r="A46" s="56">
        <f>+'Dramakan hosqer'!A53</f>
        <v>18</v>
      </c>
      <c r="B46" s="218" t="str">
        <f>+'Dramakan hosqer'!B53</f>
        <v>Գնումների համակարգողի ծառայության գծով</v>
      </c>
      <c r="C46" s="209"/>
      <c r="D46" s="209">
        <f>+'Dramakan hosqer'!F53</f>
        <v>0</v>
      </c>
      <c r="E46" s="209">
        <f t="shared" si="1"/>
        <v>0</v>
      </c>
      <c r="F46" s="209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51.75">
      <c r="A47" s="56">
        <f>+'Dramakan hosqer'!A54</f>
        <v>11</v>
      </c>
      <c r="B47" s="218" t="str">
        <f>+'Dramakan hosqer'!B54</f>
        <v>Համակարգիչների տեխնիկական սպասարկման գծով</v>
      </c>
      <c r="C47" s="209">
        <v>83.5</v>
      </c>
      <c r="D47" s="209">
        <f>+'Dramakan hosqer'!F54</f>
        <v>150</v>
      </c>
      <c r="E47" s="209">
        <f t="shared" si="1"/>
        <v>66.5</v>
      </c>
      <c r="F47" s="490" t="s">
        <v>304</v>
      </c>
      <c r="G47" s="6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34.5">
      <c r="A48" s="56">
        <f>+'Dramakan hosqer'!A55</f>
        <v>12</v>
      </c>
      <c r="B48" s="218" t="str">
        <f>+'Dramakan hosqer'!B55</f>
        <v>Համակարգչային ծրագրի և կայքի սպասարկման գծով</v>
      </c>
      <c r="C48" s="209">
        <v>95</v>
      </c>
      <c r="D48" s="209">
        <f>+'Dramakan hosqer'!F55</f>
        <v>117</v>
      </c>
      <c r="E48" s="209">
        <f t="shared" si="1"/>
        <v>22</v>
      </c>
      <c r="F48" s="209" t="s">
        <v>305</v>
      </c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 hidden="1">
      <c r="A49" s="56">
        <f>+'Dramakan hosqer'!A56</f>
        <v>13</v>
      </c>
      <c r="B49" s="218" t="str">
        <f>+'Dramakan hosqer'!B56</f>
        <v>էլ․ստորագրության գծով</v>
      </c>
      <c r="C49" s="209"/>
      <c r="D49" s="209">
        <f>+'Dramakan hosqer'!F56</f>
        <v>0</v>
      </c>
      <c r="E49" s="209">
        <f t="shared" si="1"/>
        <v>0</v>
      </c>
      <c r="F49" s="209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34.5">
      <c r="A50" s="56">
        <f>+'Dramakan hosqer'!A57</f>
        <v>13</v>
      </c>
      <c r="B50" s="218" t="str">
        <f>+'Dramakan hosqer'!B57</f>
        <v>Հայտարարության գծով</v>
      </c>
      <c r="C50" s="209">
        <v>72</v>
      </c>
      <c r="D50" s="209">
        <f>+'Dramakan hosqer'!F57</f>
        <v>72</v>
      </c>
      <c r="E50" s="209">
        <f t="shared" si="1"/>
        <v>0</v>
      </c>
      <c r="F50" s="490" t="s">
        <v>306</v>
      </c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 hidden="1">
      <c r="A51" s="56">
        <f>+'Dramakan hosqer'!A58</f>
        <v>14</v>
      </c>
      <c r="B51" s="218" t="str">
        <f>+'Dramakan hosqer'!B58</f>
        <v>Բաժանորդագրության գծով</v>
      </c>
      <c r="C51" s="209"/>
      <c r="D51" s="209">
        <f>+'Dramakan hosqer'!F58</f>
        <v>0</v>
      </c>
      <c r="E51" s="209">
        <f t="shared" si="1"/>
        <v>0</v>
      </c>
      <c r="F51" s="209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 hidden="1">
      <c r="A52" s="56">
        <f>+'Dramakan hosqer'!A59</f>
        <v>15</v>
      </c>
      <c r="B52" s="218" t="str">
        <f>+'Dramakan hosqer'!B59</f>
        <v>Վերապատրաստման գծով</v>
      </c>
      <c r="C52" s="209"/>
      <c r="D52" s="209">
        <f>+'Dramakan hosqer'!F59</f>
        <v>0</v>
      </c>
      <c r="E52" s="209">
        <f t="shared" si="1"/>
        <v>0</v>
      </c>
      <c r="F52" s="209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4" customFormat="1" ht="17.25">
      <c r="A53" s="56">
        <v>14</v>
      </c>
      <c r="B53" s="218" t="str">
        <f>+'Dramakan hosqer'!B60</f>
        <v>Միջոցառումների գծով</v>
      </c>
      <c r="C53" s="209">
        <v>230</v>
      </c>
      <c r="D53" s="209">
        <f>+'Dramakan hosqer'!F60</f>
        <v>0</v>
      </c>
      <c r="E53" s="209">
        <f t="shared" si="1"/>
        <v>-230</v>
      </c>
      <c r="F53" s="209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4" customFormat="1" ht="34.5">
      <c r="A54" s="56">
        <v>15</v>
      </c>
      <c r="B54" s="218" t="str">
        <f>+'Dramakan hosqer'!B61</f>
        <v>Տպագրական ծառայությունների գծով</v>
      </c>
      <c r="C54" s="209">
        <v>48.7</v>
      </c>
      <c r="D54" s="209">
        <f>+'Dramakan hosqer'!F61</f>
        <v>100</v>
      </c>
      <c r="E54" s="209">
        <f t="shared" si="1"/>
        <v>51.3</v>
      </c>
      <c r="F54" s="490" t="s">
        <v>309</v>
      </c>
      <c r="G54" s="90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3" customFormat="1" ht="34.5">
      <c r="A55" s="56">
        <v>16</v>
      </c>
      <c r="B55" s="275" t="str">
        <f>+'Dramakan hosqer'!B62</f>
        <v>Դահլիճի վարձակալության գծով</v>
      </c>
      <c r="C55" s="209">
        <v>250</v>
      </c>
      <c r="D55" s="209">
        <f>+'Dramakan hosqer'!F62</f>
        <v>450</v>
      </c>
      <c r="E55" s="209">
        <f t="shared" si="1"/>
        <v>200</v>
      </c>
      <c r="F55" s="490" t="s">
        <v>308</v>
      </c>
      <c r="G55" s="90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3" customFormat="1" ht="51.75">
      <c r="A56" s="56">
        <v>17</v>
      </c>
      <c r="B56" s="275" t="s">
        <v>296</v>
      </c>
      <c r="C56" s="209">
        <v>200</v>
      </c>
      <c r="D56" s="209">
        <v>300</v>
      </c>
      <c r="E56" s="209">
        <f t="shared" si="1"/>
        <v>100</v>
      </c>
      <c r="F56" s="493" t="s">
        <v>310</v>
      </c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3" customFormat="1" ht="51.75">
      <c r="A57" s="56">
        <v>18</v>
      </c>
      <c r="B57" s="218" t="s">
        <v>293</v>
      </c>
      <c r="C57" s="209">
        <v>100</v>
      </c>
      <c r="D57" s="209">
        <v>200</v>
      </c>
      <c r="E57" s="209">
        <f t="shared" si="1"/>
        <v>100</v>
      </c>
      <c r="F57" s="490" t="s">
        <v>307</v>
      </c>
      <c r="G57" s="268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3" customFormat="1" ht="51.75">
      <c r="A58" s="56">
        <v>19</v>
      </c>
      <c r="B58" s="218" t="s">
        <v>292</v>
      </c>
      <c r="C58" s="209">
        <v>183.3</v>
      </c>
      <c r="D58" s="209">
        <v>280</v>
      </c>
      <c r="E58" s="209">
        <f t="shared" si="1"/>
        <v>96.699999999999989</v>
      </c>
      <c r="F58" s="217" t="s">
        <v>311</v>
      </c>
      <c r="G58" s="268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4" customFormat="1" ht="17.25" hidden="1">
      <c r="A59" s="56">
        <f>+'Dramakan hosqer'!A66</f>
        <v>19</v>
      </c>
      <c r="B59" s="218" t="str">
        <f>+'Dramakan hosqer'!B66</f>
        <v>Ներկայացուցչական ծախսեր</v>
      </c>
      <c r="C59" s="209"/>
      <c r="D59" s="209">
        <f>+'Dramakan hosqer'!F66</f>
        <v>0</v>
      </c>
      <c r="E59" s="209">
        <f t="shared" si="1"/>
        <v>0</v>
      </c>
      <c r="F59" s="209"/>
      <c r="G59" s="268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4" customFormat="1" ht="17.25" hidden="1">
      <c r="A60" s="56">
        <f>+'Dramakan hosqer'!A67</f>
        <v>20</v>
      </c>
      <c r="B60" s="218" t="str">
        <f>+'Dramakan hosqer'!B67</f>
        <v>Հարկային պարտավորությունների գծով, այդ թվում՝</v>
      </c>
      <c r="C60" s="209">
        <f>+C61+C62+C63</f>
        <v>0</v>
      </c>
      <c r="D60" s="210">
        <f>SUM(D61:D63)</f>
        <v>0</v>
      </c>
      <c r="E60" s="209">
        <f t="shared" si="1"/>
        <v>0</v>
      </c>
      <c r="F60" s="209"/>
      <c r="G60" s="268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134" customFormat="1" hidden="1">
      <c r="A61" s="489">
        <f>+'Dramakan hosqer'!A68</f>
        <v>20.100000000000001</v>
      </c>
      <c r="B61" s="282" t="str">
        <f>+'Dramakan hosqer'!B68</f>
        <v>շահութահարկի գծով</v>
      </c>
      <c r="C61" s="203"/>
      <c r="D61" s="203">
        <f>+'Dramakan hosqer'!F68</f>
        <v>0</v>
      </c>
      <c r="E61" s="203">
        <f t="shared" si="1"/>
        <v>0</v>
      </c>
      <c r="F61" s="203"/>
      <c r="G61" s="138"/>
      <c r="H61" s="136"/>
      <c r="I61" s="136"/>
      <c r="J61" s="136"/>
      <c r="K61" s="136"/>
      <c r="L61" s="136"/>
      <c r="M61" s="136"/>
      <c r="N61" s="139"/>
      <c r="O61" s="139"/>
      <c r="P61" s="139"/>
      <c r="Q61" s="139"/>
      <c r="R61" s="139"/>
      <c r="S61" s="139"/>
      <c r="T61" s="139"/>
    </row>
    <row r="62" spans="1:20" s="134" customFormat="1" hidden="1">
      <c r="A62" s="489">
        <f>+'Dramakan hosqer'!A69</f>
        <v>20.200000000000003</v>
      </c>
      <c r="B62" s="282" t="str">
        <f>+'Dramakan hosqer'!B69</f>
        <v>ԱԱՀ-ի գծով</v>
      </c>
      <c r="C62" s="203"/>
      <c r="D62" s="203">
        <f>+'Dramakan hosqer'!F69</f>
        <v>0</v>
      </c>
      <c r="E62" s="203">
        <f t="shared" si="1"/>
        <v>0</v>
      </c>
      <c r="F62" s="203"/>
      <c r="G62" s="138"/>
      <c r="H62" s="136"/>
      <c r="I62" s="136"/>
      <c r="J62" s="136"/>
      <c r="K62" s="136"/>
      <c r="L62" s="136"/>
      <c r="M62" s="136"/>
      <c r="N62" s="139"/>
      <c r="O62" s="139"/>
      <c r="P62" s="139"/>
      <c r="Q62" s="139"/>
      <c r="R62" s="139"/>
      <c r="S62" s="139"/>
      <c r="T62" s="139"/>
    </row>
    <row r="63" spans="1:20" s="134" customFormat="1" hidden="1">
      <c r="A63" s="489">
        <f>+'Dramakan hosqer'!A70</f>
        <v>20.300000000000004</v>
      </c>
      <c r="B63" s="282" t="str">
        <f>+'Dramakan hosqer'!B70</f>
        <v xml:space="preserve">չփոխհատուցվող հարկերի գծով </v>
      </c>
      <c r="C63" s="203"/>
      <c r="D63" s="203">
        <f>+'Dramakan hosqer'!F70</f>
        <v>0</v>
      </c>
      <c r="E63" s="203">
        <f t="shared" ref="E63" si="2">+D63-C63</f>
        <v>0</v>
      </c>
      <c r="F63" s="203"/>
      <c r="G63" s="138"/>
      <c r="H63" s="136"/>
      <c r="I63" s="136"/>
      <c r="J63" s="136"/>
      <c r="K63" s="136"/>
      <c r="L63" s="136"/>
      <c r="M63" s="136"/>
      <c r="N63" s="139"/>
      <c r="O63" s="139"/>
      <c r="P63" s="139"/>
      <c r="Q63" s="139"/>
      <c r="R63" s="139"/>
      <c r="S63" s="139"/>
      <c r="T63" s="139"/>
    </row>
    <row r="64" spans="1:20" s="54" customFormat="1" ht="17.25">
      <c r="A64" s="425">
        <v>20</v>
      </c>
      <c r="B64" s="426" t="str">
        <f>+'Dramakan hosqer'!B71</f>
        <v>Կրեդիտորական պարտքի մարման գծով</v>
      </c>
      <c r="C64" s="427">
        <v>3974.1</v>
      </c>
      <c r="D64" s="427">
        <f>+'Dramakan hosqer'!F71</f>
        <v>8144.5999999999985</v>
      </c>
      <c r="E64" s="427">
        <f t="shared" ref="E64:E65" si="3">+D64-C64</f>
        <v>4170.4999999999982</v>
      </c>
      <c r="F64" s="209"/>
      <c r="G64" s="94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4" customFormat="1" ht="17.25" hidden="1">
      <c r="A65" s="425">
        <f>+'Dramakan hosqer'!A72</f>
        <v>20</v>
      </c>
      <c r="B65" s="426" t="str">
        <f>+'Dramakan hosqer'!B72</f>
        <v>Այլ արտահոսքերի գծով</v>
      </c>
      <c r="C65" s="427"/>
      <c r="D65" s="427">
        <f>+'Dramakan hosqer'!F72</f>
        <v>0</v>
      </c>
      <c r="E65" s="427">
        <f t="shared" si="3"/>
        <v>0</v>
      </c>
      <c r="F65" s="209"/>
      <c r="G65" s="94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4" customFormat="1" ht="17.25">
      <c r="A66" s="137" t="s">
        <v>53</v>
      </c>
      <c r="B66" s="12" t="s">
        <v>56</v>
      </c>
      <c r="C66" s="212">
        <f>+C67+C75</f>
        <v>944.9</v>
      </c>
      <c r="D66" s="212">
        <f>+D67+D75</f>
        <v>993</v>
      </c>
      <c r="E66" s="212">
        <f t="shared" ref="E66" si="4">D66-C66</f>
        <v>48.100000000000023</v>
      </c>
      <c r="F66" s="202"/>
      <c r="G66" s="90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4" customFormat="1" ht="17.25">
      <c r="A67" s="428">
        <f>+'Dramakan hosqer'!A74</f>
        <v>1</v>
      </c>
      <c r="B67" s="12" t="str">
        <f>+'Dramakan hosqer'!B74</f>
        <v>Հիմնական միջոցների ձեռքբերում, այդ թվում՝</v>
      </c>
      <c r="C67" s="212">
        <f>SUM(C68:C74)</f>
        <v>944.9</v>
      </c>
      <c r="D67" s="212">
        <f>SUM(D68:D74)</f>
        <v>993</v>
      </c>
      <c r="E67" s="212">
        <f>+D67-C67</f>
        <v>48.100000000000023</v>
      </c>
      <c r="F67" s="209"/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4" customFormat="1" ht="17.25">
      <c r="A68" s="61">
        <f>+'Dramakan hosqer'!A75</f>
        <v>1.1000000000000001</v>
      </c>
      <c r="B68" s="213" t="str">
        <f>+'Dramakan hosqer'!B75</f>
        <v>գրասենյակային և տնտեսական գույք</v>
      </c>
      <c r="C68" s="209">
        <v>259.89999999999998</v>
      </c>
      <c r="D68" s="210">
        <f>+'Dramakan hosqer'!F75</f>
        <v>0</v>
      </c>
      <c r="E68" s="210">
        <f t="shared" ref="E68:E78" si="5">+D68-C68</f>
        <v>-259.89999999999998</v>
      </c>
      <c r="F68" s="209"/>
      <c r="G68" s="90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4" customFormat="1" ht="17.25">
      <c r="A69" s="61">
        <f>+'Dramakan hosqer'!A76</f>
        <v>1.2000000000000002</v>
      </c>
      <c r="B69" s="213" t="str">
        <f>+'Dramakan hosqer'!B76</f>
        <v>համակարգչային սարքավորումներ / տեխնիկա</v>
      </c>
      <c r="C69" s="209">
        <v>385</v>
      </c>
      <c r="D69" s="210">
        <f>+'Dramakan hosqer'!F76</f>
        <v>0</v>
      </c>
      <c r="E69" s="210">
        <f t="shared" si="5"/>
        <v>-385</v>
      </c>
      <c r="F69" s="209"/>
      <c r="G69" s="90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4" customFormat="1" ht="17.25" hidden="1">
      <c r="A70" s="61">
        <f>+'Dramakan hosqer'!A77</f>
        <v>1.3000000000000003</v>
      </c>
      <c r="B70" s="213" t="str">
        <f>+'Dramakan hosqer'!B77</f>
        <v>մեքենաներ և սարքավորումներ</v>
      </c>
      <c r="C70" s="209"/>
      <c r="D70" s="210">
        <f>+'Dramakan hosqer'!F77</f>
        <v>0</v>
      </c>
      <c r="E70" s="210">
        <f t="shared" si="5"/>
        <v>0</v>
      </c>
      <c r="F70" s="209"/>
      <c r="G70" s="90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4" customFormat="1" ht="69">
      <c r="A71" s="61">
        <f>+'Dramakan hosqer'!A78</f>
        <v>1.1000000000000001</v>
      </c>
      <c r="B71" s="213" t="str">
        <f>+'Dramakan hosqer'!B78</f>
        <v>երաժշտական գործիքներ</v>
      </c>
      <c r="C71" s="209">
        <v>0</v>
      </c>
      <c r="D71" s="210">
        <f>+'Dramakan hosqer'!F78</f>
        <v>993</v>
      </c>
      <c r="E71" s="210">
        <f t="shared" si="5"/>
        <v>993</v>
      </c>
      <c r="F71" s="490" t="s">
        <v>312</v>
      </c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17.25">
      <c r="A72" s="61">
        <f>+'Dramakan hosqer'!A79</f>
        <v>1.2000000000000002</v>
      </c>
      <c r="B72" s="213" t="str">
        <f>+'Dramakan hosqer'!B79</f>
        <v>սպորտային գույք</v>
      </c>
      <c r="C72" s="209">
        <v>300</v>
      </c>
      <c r="D72" s="210">
        <f>+'Dramakan hosqer'!F79</f>
        <v>0</v>
      </c>
      <c r="E72" s="210">
        <f t="shared" si="5"/>
        <v>-300</v>
      </c>
      <c r="F72" s="209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3" customFormat="1" ht="17.25" hidden="1">
      <c r="A73" s="61">
        <f>+'Dramakan hosqer'!A80</f>
        <v>1.3000000000000003</v>
      </c>
      <c r="B73" s="214" t="str">
        <f>+'Dramakan hosqer'!B80</f>
        <v>գրականություն</v>
      </c>
      <c r="C73" s="209"/>
      <c r="D73" s="209">
        <f>+'Dramakan hosqer'!F80</f>
        <v>0</v>
      </c>
      <c r="E73" s="209">
        <f t="shared" si="5"/>
        <v>0</v>
      </c>
      <c r="F73" s="209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3" customFormat="1" ht="17.25" hidden="1">
      <c r="A74" s="61">
        <f>+'Dramakan hosqer'!A81</f>
        <v>1.4000000000000004</v>
      </c>
      <c r="B74" s="214">
        <f>+'Dramakan hosqer'!B81</f>
        <v>0</v>
      </c>
      <c r="C74" s="209"/>
      <c r="D74" s="209">
        <f>+'Dramakan hosqer'!F81</f>
        <v>0</v>
      </c>
      <c r="E74" s="209">
        <f t="shared" si="5"/>
        <v>0</v>
      </c>
      <c r="F74" s="209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430" customFormat="1" ht="34.5" hidden="1">
      <c r="A75" s="428">
        <f>+'Dramakan hosqer'!A82</f>
        <v>2</v>
      </c>
      <c r="B75" s="12" t="str">
        <f>+'Dramakan hosqer'!B82</f>
        <v>Հիմնական միջոցների հիմնական վերանորոգում, 
այդ թվում՝</v>
      </c>
      <c r="C75" s="212">
        <f>SUM(C76:C78)</f>
        <v>0</v>
      </c>
      <c r="D75" s="212">
        <f>SUM(D76:D78)</f>
        <v>0</v>
      </c>
      <c r="E75" s="202">
        <f t="shared" si="5"/>
        <v>0</v>
      </c>
      <c r="F75" s="202"/>
      <c r="G75" s="429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7"/>
      <c r="S75" s="87"/>
      <c r="T75" s="87"/>
    </row>
    <row r="76" spans="1:20" s="82" customFormat="1" ht="17.25" hidden="1">
      <c r="A76" s="61">
        <f>+'Dramakan hosqer'!A83</f>
        <v>2.1</v>
      </c>
      <c r="B76" s="213" t="str">
        <f>+'Dramakan hosqer'!B83</f>
        <v>ամրացված գույքի (շենք)</v>
      </c>
      <c r="C76" s="209"/>
      <c r="D76" s="210">
        <f>+'Dramakan hosqer'!F83</f>
        <v>0</v>
      </c>
      <c r="E76" s="210">
        <f t="shared" si="5"/>
        <v>0</v>
      </c>
      <c r="F76" s="209"/>
      <c r="G76" s="142"/>
      <c r="H76" s="93"/>
      <c r="I76" s="88"/>
      <c r="J76" s="88"/>
      <c r="K76" s="88"/>
      <c r="L76" s="88"/>
      <c r="M76" s="88"/>
      <c r="N76" s="88"/>
      <c r="O76" s="81"/>
      <c r="P76" s="81"/>
      <c r="Q76" s="81"/>
    </row>
    <row r="77" spans="1:20" s="54" customFormat="1" ht="17.25" hidden="1">
      <c r="A77" s="61">
        <f>+'Dramakan hosqer'!A84</f>
        <v>2.2000000000000002</v>
      </c>
      <c r="B77" s="213" t="str">
        <f>+'Dramakan hosqer'!B84</f>
        <v>հիմնական միջոցի</v>
      </c>
      <c r="C77" s="209"/>
      <c r="D77" s="210">
        <f>+'Dramakan hosqer'!F84</f>
        <v>0</v>
      </c>
      <c r="E77" s="210">
        <f t="shared" si="5"/>
        <v>0</v>
      </c>
      <c r="F77" s="209"/>
      <c r="G77" s="90"/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54" customFormat="1" ht="17.25" hidden="1">
      <c r="A78" s="61">
        <f>+'Dramakan hosqer'!A85</f>
        <v>2.3000000000000003</v>
      </c>
      <c r="B78" s="213" t="str">
        <f>+'Dramakan hosqer'!B85</f>
        <v>նախագծանախահաշվային փաստաթղթերի գծով</v>
      </c>
      <c r="C78" s="209"/>
      <c r="D78" s="210">
        <f>+'Dramakan hosqer'!F85</f>
        <v>0</v>
      </c>
      <c r="E78" s="210">
        <f t="shared" si="5"/>
        <v>0</v>
      </c>
      <c r="F78" s="209"/>
      <c r="G78" s="90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54" customFormat="1" ht="34.5" hidden="1">
      <c r="A79" s="137" t="s">
        <v>54</v>
      </c>
      <c r="B79" s="12" t="s">
        <v>125</v>
      </c>
      <c r="C79" s="212">
        <f>SUM(C80:C83)</f>
        <v>0</v>
      </c>
      <c r="D79" s="212">
        <f>SUM(D80:D83)</f>
        <v>0</v>
      </c>
      <c r="E79" s="212">
        <f t="shared" ref="E79:E84" si="6">D79-C79</f>
        <v>0</v>
      </c>
      <c r="F79" s="202"/>
      <c r="G79" s="90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s="54" customFormat="1" ht="17.25" hidden="1">
      <c r="A80" s="61">
        <f>+'Dramakan hosqer'!A87</f>
        <v>1</v>
      </c>
      <c r="B80" s="245" t="str">
        <f>+'Dramakan hosqer'!B87</f>
        <v>պարգևատրման գծով</v>
      </c>
      <c r="C80" s="209"/>
      <c r="D80" s="209">
        <f>+'Dramakan hosqer'!F87</f>
        <v>0</v>
      </c>
      <c r="E80" s="209">
        <f>D80-C80</f>
        <v>0</v>
      </c>
      <c r="F80" s="209"/>
      <c r="G80" s="90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s="54" customFormat="1" ht="17.25" hidden="1">
      <c r="A81" s="61">
        <f>+'Dramakan hosqer'!A88</f>
        <v>0</v>
      </c>
      <c r="B81" s="278">
        <f>+'Dramakan hosqer'!B88</f>
        <v>0</v>
      </c>
      <c r="C81" s="209"/>
      <c r="D81" s="209">
        <f>+'Dramakan hosqer'!F88</f>
        <v>0</v>
      </c>
      <c r="E81" s="209">
        <f t="shared" ref="E81:E83" si="7">D81-C81</f>
        <v>0</v>
      </c>
      <c r="F81" s="209"/>
      <c r="G81" s="90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4" customFormat="1" ht="17.25" hidden="1">
      <c r="A82" s="61">
        <f>+'Dramakan hosqer'!A89</f>
        <v>0</v>
      </c>
      <c r="B82" s="278">
        <f>+'Dramakan hosqer'!B89</f>
        <v>0</v>
      </c>
      <c r="C82" s="209"/>
      <c r="D82" s="209">
        <f>+'Dramakan hosqer'!F89</f>
        <v>0</v>
      </c>
      <c r="E82" s="209">
        <f t="shared" si="7"/>
        <v>0</v>
      </c>
      <c r="F82" s="209"/>
      <c r="G82" s="90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267" customFormat="1" ht="17.25" hidden="1">
      <c r="A83" s="61">
        <f>+'Dramakan hosqer'!A90</f>
        <v>0</v>
      </c>
      <c r="B83" s="275">
        <f>+'Dramakan hosqer'!B90</f>
        <v>0</v>
      </c>
      <c r="C83" s="209"/>
      <c r="D83" s="209">
        <f>+'Dramakan hosqer'!F90</f>
        <v>0</v>
      </c>
      <c r="E83" s="209">
        <f t="shared" si="7"/>
        <v>0</v>
      </c>
      <c r="F83" s="209"/>
      <c r="G83" s="90"/>
      <c r="H83" s="89"/>
      <c r="I83" s="89"/>
      <c r="J83" s="89"/>
      <c r="K83" s="89"/>
      <c r="L83" s="89"/>
      <c r="M83" s="89"/>
      <c r="N83" s="87"/>
      <c r="O83" s="87"/>
      <c r="P83" s="87"/>
      <c r="Q83" s="87"/>
      <c r="R83" s="87"/>
      <c r="S83" s="87"/>
      <c r="T83" s="87"/>
    </row>
    <row r="84" spans="1:20" s="33" customFormat="1" ht="34.5">
      <c r="A84" s="11" t="s">
        <v>35</v>
      </c>
      <c r="B84" s="12" t="s">
        <v>36</v>
      </c>
      <c r="C84" s="212">
        <f>C6+C7-C20</f>
        <v>21472.199999999953</v>
      </c>
      <c r="D84" s="212">
        <f>D6+D7-D20</f>
        <v>12334.599999999977</v>
      </c>
      <c r="E84" s="212">
        <f t="shared" si="6"/>
        <v>-9137.5999999999767</v>
      </c>
      <c r="F84" s="202"/>
      <c r="G84" s="114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9" customFormat="1" ht="17.25">
      <c r="A85" s="17"/>
      <c r="B85" s="283"/>
      <c r="C85" s="17"/>
      <c r="D85" s="17"/>
      <c r="E85" s="17"/>
      <c r="F85" s="17"/>
      <c r="G85" s="111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9" customFormat="1" ht="17.25">
      <c r="B86" s="15" t="s">
        <v>2</v>
      </c>
      <c r="C86" s="17"/>
      <c r="D86" s="537" t="str">
        <f>+'Ekamut-caxs'!D73</f>
        <v>Ն. Դիվանյան</v>
      </c>
      <c r="E86" s="534"/>
      <c r="F86" s="102"/>
      <c r="G86" s="111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ht="17.25">
      <c r="A87" s="19"/>
      <c r="B87" s="244" t="s">
        <v>4</v>
      </c>
      <c r="C87" s="19"/>
      <c r="D87" s="536" t="s">
        <v>90</v>
      </c>
      <c r="E87" s="536"/>
      <c r="F87" s="240"/>
    </row>
    <row r="88" spans="1:20" s="16" customFormat="1" ht="17.25">
      <c r="A88" s="17"/>
      <c r="B88" s="284" t="s">
        <v>6</v>
      </c>
      <c r="C88" s="17"/>
      <c r="D88" s="534" t="str">
        <f>+'Ekamut-caxs'!D75</f>
        <v>Ս. Դավինյան</v>
      </c>
      <c r="E88" s="534"/>
      <c r="F88" s="102"/>
      <c r="G88" s="109"/>
      <c r="H88" s="95"/>
      <c r="I88" s="95"/>
      <c r="J88" s="95"/>
      <c r="K88" s="95"/>
      <c r="L88" s="95"/>
      <c r="M88" s="95"/>
      <c r="N88" s="103"/>
      <c r="O88" s="103"/>
      <c r="P88" s="103"/>
      <c r="Q88" s="103"/>
      <c r="R88" s="103"/>
      <c r="S88" s="103"/>
      <c r="T88" s="103"/>
    </row>
    <row r="89" spans="1:20" s="16" customFormat="1">
      <c r="A89" s="17"/>
      <c r="B89" s="283"/>
      <c r="C89" s="17"/>
      <c r="D89" s="536" t="s">
        <v>90</v>
      </c>
      <c r="E89" s="536"/>
      <c r="F89" s="240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6" customFormat="1">
      <c r="A90" s="17"/>
      <c r="B90" s="285" t="s">
        <v>1</v>
      </c>
      <c r="C90" s="17"/>
      <c r="D90" s="17"/>
      <c r="E90" s="17"/>
      <c r="F90" s="17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6" customFormat="1">
      <c r="B91" s="20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6" customFormat="1">
      <c r="B92" s="20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6" customFormat="1">
      <c r="B93" s="20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6" customFormat="1">
      <c r="B94" s="20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6" customFormat="1">
      <c r="B95" s="20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6" customFormat="1">
      <c r="B96" s="20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6" customFormat="1">
      <c r="B97" s="20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6" customFormat="1">
      <c r="B98" s="20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6" customFormat="1">
      <c r="B99" s="20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6" customFormat="1">
      <c r="B100" s="20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6" customFormat="1">
      <c r="B101" s="20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6" customFormat="1">
      <c r="B102" s="20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6" customFormat="1">
      <c r="B103" s="20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6" customFormat="1">
      <c r="B104" s="20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6" customFormat="1">
      <c r="B105" s="20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6" customFormat="1">
      <c r="B106" s="20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6" customFormat="1">
      <c r="B107" s="20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6" customFormat="1">
      <c r="B108" s="20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6" customFormat="1">
      <c r="B109" s="20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6" customFormat="1">
      <c r="B110" s="20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6" customFormat="1">
      <c r="B111" s="20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6" customFormat="1">
      <c r="B112" s="20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6" customFormat="1">
      <c r="B113" s="20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6" customFormat="1">
      <c r="B114" s="20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6" customFormat="1">
      <c r="B115" s="20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6" customFormat="1">
      <c r="B116" s="20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6" customFormat="1">
      <c r="B117" s="20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6" customFormat="1">
      <c r="B118" s="20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6" customFormat="1">
      <c r="B119" s="20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6" customFormat="1">
      <c r="B120" s="20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6" customFormat="1">
      <c r="B121" s="20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</sheetData>
  <sheetProtection algorithmName="SHA-512" hashValue="crc51dNESyNWn69ZJeAZLMthObqDXxVt99TLBdBd6tVSWL4WicR9rB58wNvlp9XNPTUvuPVMQJKcDlBHEL+pxQ==" saltValue="OXwyvgLYQ4DIzWzE/9oYU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C7" sqref="C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538" t="s">
        <v>65</v>
      </c>
      <c r="B1" s="538"/>
      <c r="C1" s="538"/>
      <c r="D1" s="538"/>
      <c r="E1" s="53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39" t="str">
        <f>+'Ekamut-caxs'!A7:D7</f>
        <v>«Երևանի Նոր Նորք վարչական շրջանի Հ. Դանիելյանի անվան արվեստի դպրոց» ՀՈԱԿ-ի</v>
      </c>
      <c r="B2" s="540"/>
      <c r="C2" s="540"/>
      <c r="D2" s="540"/>
      <c r="E2" s="54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41" t="s">
        <v>128</v>
      </c>
      <c r="B3" s="541"/>
      <c r="C3" s="541"/>
      <c r="D3" s="541"/>
      <c r="E3" s="54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542" t="s">
        <v>229</v>
      </c>
      <c r="B4" s="542"/>
      <c r="C4" s="542"/>
      <c r="D4" s="542"/>
      <c r="E4" s="542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43" t="s">
        <v>133</v>
      </c>
      <c r="B7" s="544"/>
      <c r="C7" s="544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0</v>
      </c>
      <c r="E8" s="16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8"/>
      <c r="E9" s="28"/>
    </row>
    <row r="10" spans="1:22" ht="27" customHeight="1">
      <c r="A10" s="165">
        <v>1.2</v>
      </c>
      <c r="B10" s="166" t="s">
        <v>137</v>
      </c>
      <c r="C10" s="165" t="s">
        <v>138</v>
      </c>
      <c r="D10" s="28"/>
      <c r="E10" s="28"/>
    </row>
    <row r="11" spans="1:22" ht="27" customHeight="1">
      <c r="A11" s="165">
        <v>1.3</v>
      </c>
      <c r="B11" s="166" t="s">
        <v>139</v>
      </c>
      <c r="C11" s="165" t="s">
        <v>140</v>
      </c>
      <c r="D11" s="28"/>
      <c r="E11" s="28"/>
    </row>
    <row r="12" spans="1:22" ht="27" customHeight="1">
      <c r="A12" s="165">
        <v>1.4</v>
      </c>
      <c r="B12" s="167" t="s">
        <v>141</v>
      </c>
      <c r="C12" s="168" t="s">
        <v>142</v>
      </c>
      <c r="D12" s="28"/>
      <c r="E12" s="28"/>
    </row>
    <row r="13" spans="1:22" ht="27" customHeight="1">
      <c r="A13" s="165">
        <v>1.5</v>
      </c>
      <c r="B13" s="167"/>
      <c r="C13" s="165" t="s">
        <v>143</v>
      </c>
      <c r="D13" s="28"/>
      <c r="E13" s="28"/>
    </row>
    <row r="14" spans="1:22" ht="18" customHeight="1">
      <c r="A14" s="165">
        <v>1.6</v>
      </c>
      <c r="B14" s="166" t="s">
        <v>179</v>
      </c>
      <c r="C14" s="165" t="s">
        <v>144</v>
      </c>
      <c r="D14" s="28"/>
      <c r="E14" s="28"/>
    </row>
    <row r="15" spans="1:22" ht="33.75" customHeight="1">
      <c r="A15" s="165">
        <v>1.7</v>
      </c>
      <c r="B15" s="167"/>
      <c r="C15" s="165" t="s">
        <v>166</v>
      </c>
      <c r="D15" s="28"/>
      <c r="E15" s="28"/>
    </row>
    <row r="16" spans="1:22" ht="22.5" customHeight="1">
      <c r="A16" s="165">
        <v>1.8</v>
      </c>
      <c r="B16" s="167"/>
      <c r="C16" s="169" t="s">
        <v>165</v>
      </c>
      <c r="D16" s="28"/>
      <c r="E16" s="28"/>
    </row>
    <row r="17" spans="1:22" ht="18" customHeight="1">
      <c r="A17" s="165">
        <v>1.9</v>
      </c>
      <c r="B17" s="167"/>
      <c r="C17" s="169"/>
      <c r="D17" s="28"/>
      <c r="E17" s="28"/>
    </row>
    <row r="18" spans="1:22" ht="18" customHeight="1">
      <c r="A18" s="170">
        <v>2</v>
      </c>
      <c r="B18" s="167"/>
      <c r="C18" s="169"/>
      <c r="D18" s="28"/>
      <c r="E18" s="28"/>
    </row>
    <row r="19" spans="1:22" ht="18" customHeight="1">
      <c r="A19" s="165">
        <v>2.1</v>
      </c>
      <c r="B19" s="167"/>
      <c r="C19" s="169"/>
      <c r="D19" s="28"/>
      <c r="E19" s="28"/>
    </row>
    <row r="20" spans="1:22" ht="18" customHeight="1">
      <c r="A20" s="165">
        <v>2.2000000000000002</v>
      </c>
      <c r="B20" s="167"/>
      <c r="C20" s="169"/>
      <c r="D20" s="28"/>
      <c r="E20" s="28"/>
    </row>
    <row r="21" spans="1:22" ht="18" customHeight="1">
      <c r="A21" s="165">
        <v>2.2999999999999998</v>
      </c>
      <c r="B21" s="167"/>
      <c r="C21" s="169"/>
      <c r="D21" s="28"/>
      <c r="E21" s="28"/>
    </row>
    <row r="22" spans="1:22" ht="27.75" customHeight="1">
      <c r="A22" s="165">
        <v>2.4</v>
      </c>
      <c r="B22" s="167"/>
      <c r="C22" s="169"/>
      <c r="D22" s="28"/>
      <c r="E22" s="28"/>
    </row>
    <row r="23" spans="1:22" ht="27.75" customHeight="1">
      <c r="A23" s="165">
        <v>2.5</v>
      </c>
      <c r="B23" s="167" t="s">
        <v>145</v>
      </c>
      <c r="C23" s="165" t="s">
        <v>33</v>
      </c>
      <c r="D23" s="28"/>
      <c r="E23" s="28"/>
    </row>
    <row r="24" spans="1:22" ht="27.75" customHeight="1">
      <c r="A24" s="165">
        <v>2.6</v>
      </c>
      <c r="B24" s="167" t="s">
        <v>145</v>
      </c>
      <c r="C24" s="165" t="s">
        <v>46</v>
      </c>
      <c r="D24" s="28"/>
      <c r="E24" s="28"/>
    </row>
    <row r="25" spans="1:22" ht="27.75" customHeight="1">
      <c r="A25" s="165">
        <v>2.7</v>
      </c>
      <c r="B25" s="167" t="s">
        <v>145</v>
      </c>
      <c r="C25" s="165" t="s">
        <v>146</v>
      </c>
      <c r="D25" s="28"/>
      <c r="E25" s="28"/>
    </row>
    <row r="26" spans="1:22" ht="27.75" customHeight="1">
      <c r="A26" s="165">
        <v>2.8</v>
      </c>
      <c r="B26" s="167" t="s">
        <v>145</v>
      </c>
      <c r="C26" s="165" t="s">
        <v>147</v>
      </c>
      <c r="D26" s="28"/>
      <c r="E26" s="28"/>
    </row>
    <row r="27" spans="1:22" ht="27" customHeight="1">
      <c r="A27" s="165">
        <v>2.9</v>
      </c>
      <c r="B27" s="166" t="s">
        <v>148</v>
      </c>
      <c r="C27" s="165" t="s">
        <v>149</v>
      </c>
      <c r="D27" s="28"/>
      <c r="E27" s="28"/>
    </row>
    <row r="28" spans="1:22" ht="26.25" customHeight="1">
      <c r="A28" s="171">
        <v>2.1</v>
      </c>
      <c r="B28" s="167" t="s">
        <v>150</v>
      </c>
      <c r="C28" s="165" t="s">
        <v>151</v>
      </c>
      <c r="D28" s="28"/>
      <c r="E28" s="28"/>
    </row>
    <row r="29" spans="1:22" ht="26.25" customHeight="1">
      <c r="A29" s="171">
        <v>2.11</v>
      </c>
      <c r="B29" s="167"/>
      <c r="C29" s="169" t="s">
        <v>152</v>
      </c>
      <c r="D29" s="28"/>
      <c r="E29" s="28"/>
    </row>
    <row r="30" spans="1:22" s="141" customFormat="1" ht="34.5" customHeight="1">
      <c r="A30" s="161">
        <v>2</v>
      </c>
      <c r="B30" s="172" t="s">
        <v>153</v>
      </c>
      <c r="C30" s="161"/>
      <c r="D30" s="163">
        <f>+D31+D32+D33</f>
        <v>0</v>
      </c>
      <c r="E30" s="16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65">
        <v>2.1</v>
      </c>
      <c r="B31" s="167"/>
      <c r="C31" s="165" t="s">
        <v>154</v>
      </c>
      <c r="D31" s="28"/>
      <c r="E31" s="28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8"/>
      <c r="E32" s="28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8"/>
      <c r="E33" s="173"/>
    </row>
    <row r="34" spans="1:22" s="150" customFormat="1" ht="21.75" customHeight="1">
      <c r="A34" s="55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43" t="s">
        <v>158</v>
      </c>
      <c r="B35" s="544"/>
      <c r="C35" s="544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8"/>
      <c r="E36" s="28"/>
    </row>
    <row r="37" spans="1:22" ht="21" customHeight="1">
      <c r="A37" s="165">
        <v>1.2</v>
      </c>
      <c r="B37" s="166" t="s">
        <v>137</v>
      </c>
      <c r="C37" s="165" t="s">
        <v>138</v>
      </c>
      <c r="D37" s="28">
        <v>68.3</v>
      </c>
      <c r="E37" s="28"/>
    </row>
    <row r="38" spans="1:22" ht="21" customHeight="1">
      <c r="A38" s="165">
        <v>1.3</v>
      </c>
      <c r="B38" s="166" t="s">
        <v>139</v>
      </c>
      <c r="C38" s="165" t="s">
        <v>140</v>
      </c>
      <c r="D38" s="28">
        <v>18.899999999999999</v>
      </c>
      <c r="E38" s="28"/>
    </row>
    <row r="39" spans="1:22" ht="21" customHeight="1">
      <c r="A39" s="165">
        <v>1.4</v>
      </c>
      <c r="B39" s="167" t="s">
        <v>141</v>
      </c>
      <c r="C39" s="168" t="s">
        <v>142</v>
      </c>
      <c r="D39" s="28">
        <v>5.0999999999999996</v>
      </c>
      <c r="E39" s="28"/>
    </row>
    <row r="40" spans="1:22" ht="20.25" customHeight="1">
      <c r="A40" s="165">
        <v>1.6</v>
      </c>
      <c r="B40" s="166" t="s">
        <v>179</v>
      </c>
      <c r="C40" s="165" t="s">
        <v>144</v>
      </c>
      <c r="D40" s="28">
        <v>16.600000000000001</v>
      </c>
      <c r="E40" s="28"/>
    </row>
    <row r="41" spans="1:22" ht="33.75" customHeight="1">
      <c r="A41" s="165">
        <v>1.7</v>
      </c>
      <c r="B41" s="167"/>
      <c r="C41" s="165" t="s">
        <v>166</v>
      </c>
      <c r="D41" s="28">
        <v>1.5</v>
      </c>
      <c r="E41" s="28"/>
    </row>
    <row r="42" spans="1:22" ht="23.25" customHeight="1">
      <c r="A42" s="165">
        <v>1.8</v>
      </c>
      <c r="B42" s="167"/>
      <c r="C42" s="169" t="s">
        <v>206</v>
      </c>
      <c r="D42" s="28">
        <v>15</v>
      </c>
      <c r="E42" s="28"/>
    </row>
    <row r="43" spans="1:22" ht="23.25" customHeight="1">
      <c r="A43" s="165">
        <v>1.9</v>
      </c>
      <c r="B43" s="167"/>
      <c r="C43" s="169"/>
      <c r="D43" s="28"/>
      <c r="E43" s="28"/>
    </row>
    <row r="44" spans="1:22" ht="23.25" customHeight="1">
      <c r="A44" s="170">
        <v>2</v>
      </c>
      <c r="B44" s="167"/>
      <c r="C44" s="169"/>
      <c r="D44" s="28"/>
      <c r="E44" s="28"/>
    </row>
    <row r="45" spans="1:22" ht="23.25" customHeight="1">
      <c r="A45" s="165">
        <v>2.1</v>
      </c>
      <c r="B45" s="167"/>
      <c r="C45" s="169"/>
      <c r="D45" s="28"/>
      <c r="E45" s="28"/>
    </row>
    <row r="46" spans="1:22" ht="21" customHeight="1">
      <c r="A46" s="165">
        <v>2.2000000000000002</v>
      </c>
      <c r="B46" s="167" t="s">
        <v>145</v>
      </c>
      <c r="C46" s="165" t="s">
        <v>33</v>
      </c>
      <c r="D46" s="28"/>
      <c r="E46" s="28"/>
    </row>
    <row r="47" spans="1:22" ht="21" customHeight="1">
      <c r="A47" s="165">
        <v>2.2999999999999998</v>
      </c>
      <c r="B47" s="167" t="s">
        <v>145</v>
      </c>
      <c r="C47" s="165" t="s">
        <v>46</v>
      </c>
      <c r="D47" s="28"/>
      <c r="E47" s="28"/>
    </row>
    <row r="48" spans="1:22" ht="21" customHeight="1">
      <c r="A48" s="165">
        <v>2.4</v>
      </c>
      <c r="B48" s="167" t="s">
        <v>145</v>
      </c>
      <c r="C48" s="165" t="s">
        <v>146</v>
      </c>
      <c r="D48" s="28">
        <v>6550.2</v>
      </c>
      <c r="E48" s="28"/>
    </row>
    <row r="49" spans="1:22" ht="24" customHeight="1">
      <c r="A49" s="165">
        <v>2.5</v>
      </c>
      <c r="B49" s="167" t="s">
        <v>145</v>
      </c>
      <c r="C49" s="165" t="s">
        <v>147</v>
      </c>
      <c r="D49" s="28">
        <v>890</v>
      </c>
      <c r="E49" s="28"/>
    </row>
    <row r="50" spans="1:22" ht="24" customHeight="1">
      <c r="A50" s="165">
        <v>2.6</v>
      </c>
      <c r="B50" s="166" t="s">
        <v>148</v>
      </c>
      <c r="C50" s="165" t="s">
        <v>149</v>
      </c>
      <c r="D50" s="28">
        <v>40.5</v>
      </c>
      <c r="E50" s="28"/>
    </row>
    <row r="51" spans="1:22" ht="24" customHeight="1">
      <c r="A51" s="165">
        <v>2.7</v>
      </c>
      <c r="B51" s="167" t="s">
        <v>150</v>
      </c>
      <c r="C51" s="165" t="s">
        <v>151</v>
      </c>
      <c r="D51" s="28"/>
      <c r="E51" s="28"/>
    </row>
    <row r="52" spans="1:22" ht="24" customHeight="1">
      <c r="A52" s="165">
        <v>2.8</v>
      </c>
      <c r="B52" s="167"/>
      <c r="C52" s="169" t="s">
        <v>152</v>
      </c>
      <c r="D52" s="28">
        <v>538.5</v>
      </c>
      <c r="E52" s="28"/>
    </row>
    <row r="53" spans="1:22" ht="33" customHeight="1">
      <c r="A53" s="165"/>
      <c r="B53" s="162" t="s">
        <v>159</v>
      </c>
      <c r="C53" s="27"/>
      <c r="D53" s="163">
        <f>SUM(D54:D57)</f>
        <v>10034</v>
      </c>
      <c r="E53" s="28"/>
    </row>
    <row r="54" spans="1:22" ht="33" customHeight="1">
      <c r="A54" s="165">
        <v>1.1000000000000001</v>
      </c>
      <c r="B54" s="204"/>
      <c r="C54" s="205" t="s">
        <v>164</v>
      </c>
      <c r="D54" s="170">
        <v>10034</v>
      </c>
      <c r="E54" s="28"/>
      <c r="F54" s="133"/>
    </row>
    <row r="55" spans="1:22" ht="30" customHeight="1">
      <c r="A55" s="165">
        <v>1.2</v>
      </c>
      <c r="B55" s="178"/>
      <c r="C55" s="165" t="s">
        <v>154</v>
      </c>
      <c r="D55" s="28"/>
      <c r="E55" s="165"/>
    </row>
    <row r="56" spans="1:22" ht="24.75" customHeight="1">
      <c r="A56" s="165">
        <v>1.3</v>
      </c>
      <c r="B56" s="167" t="s">
        <v>150</v>
      </c>
      <c r="C56" s="165" t="s">
        <v>156</v>
      </c>
      <c r="D56" s="28"/>
      <c r="E56" s="28"/>
    </row>
    <row r="57" spans="1:22" ht="24.75" customHeight="1">
      <c r="A57" s="165">
        <v>1.4</v>
      </c>
      <c r="B57" s="167" t="s">
        <v>150</v>
      </c>
      <c r="C57" s="165" t="s">
        <v>157</v>
      </c>
      <c r="D57" s="28"/>
      <c r="E57" s="28"/>
    </row>
    <row r="58" spans="1:22" s="150" customFormat="1" ht="29.25" customHeight="1">
      <c r="A58" s="179"/>
      <c r="B58" s="174" t="s">
        <v>67</v>
      </c>
      <c r="C58" s="180"/>
      <c r="D58" s="181">
        <f>SUM(D36:D53)</f>
        <v>18178.599999999999</v>
      </c>
      <c r="E58" s="182"/>
      <c r="F58" s="258">
        <f>+D58-D54</f>
        <v>8144.5999999999985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160</v>
      </c>
    </row>
    <row r="61" spans="1:22" ht="52.15" customHeight="1">
      <c r="A61" s="184">
        <v>1</v>
      </c>
      <c r="B61" s="185" t="s">
        <v>278</v>
      </c>
      <c r="C61" s="181">
        <f>+'Dramakan hosqer'!F12</f>
        <v>21472.199999999953</v>
      </c>
      <c r="D61" s="546" t="s">
        <v>161</v>
      </c>
      <c r="E61" s="547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48" t="str">
        <f>+'Ekamut-caxs'!D73</f>
        <v>Ն. Դիվանյան</v>
      </c>
      <c r="E63" s="54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41" customFormat="1" ht="12.75" customHeight="1">
      <c r="A64" s="186"/>
      <c r="C64" s="188"/>
      <c r="D64" s="545" t="s">
        <v>90</v>
      </c>
      <c r="E64" s="545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1" customFormat="1" ht="22.5" customHeight="1">
      <c r="A65" s="186"/>
      <c r="B65" s="149" t="s">
        <v>6</v>
      </c>
      <c r="C65" s="187"/>
      <c r="D65" s="548" t="str">
        <f>+'Ekamut-caxs'!D75</f>
        <v>Ս. Դավինյան</v>
      </c>
      <c r="E65" s="54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13.5" customHeight="1">
      <c r="A66" s="186"/>
      <c r="B66" s="189"/>
      <c r="C66" s="186" t="s">
        <v>1</v>
      </c>
      <c r="D66" s="545" t="s">
        <v>90</v>
      </c>
      <c r="E66" s="545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16"/>
      <c r="B81" s="1"/>
      <c r="C81" s="1"/>
      <c r="D81" s="1"/>
      <c r="E81" s="1"/>
    </row>
    <row r="82" spans="1:5" s="16" customFormat="1" ht="24" customHeight="1">
      <c r="A82" s="116"/>
      <c r="B82" s="1"/>
      <c r="C82" s="1"/>
      <c r="D82" s="1"/>
      <c r="E82" s="1"/>
    </row>
    <row r="83" spans="1:5" s="16" customFormat="1">
      <c r="A83" s="116"/>
      <c r="B83" s="1"/>
      <c r="C83" s="1"/>
      <c r="D83" s="1"/>
      <c r="E83" s="1"/>
    </row>
    <row r="84" spans="1:5" s="16" customFormat="1" ht="24.75" customHeight="1">
      <c r="A84" s="116"/>
      <c r="B84" s="1"/>
      <c r="C84" s="1"/>
      <c r="D84" s="1"/>
      <c r="E84" s="1"/>
    </row>
  </sheetData>
  <sheetProtection algorithmName="SHA-512" hashValue="BVJMD7Rhidyx3iOJ4KhcLLQyD7bkRqOcPFj0k7EIPFospeQxDu9lsN9QSC1Uikm1qopoIwpQQnWfprSjTZLgKQ==" saltValue="5RfpURvoWotrRUj7T4R/n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6" zoomScaleSheetLayoutView="100" workbookViewId="0">
      <selection activeCell="C7" sqref="C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0.71093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6" s="19" customFormat="1" ht="20.25">
      <c r="A2" s="520" t="str">
        <f>+'Ekamut-caxs'!A7:D7</f>
        <v>«Երևանի Նոր Նորք վարչական շրջանի Հ. Դանիելյանի անվան արվեստի դպրոց» ՀՈԱԿ-ի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18"/>
      <c r="P2" s="18"/>
    </row>
    <row r="3" spans="1:16" ht="17.25">
      <c r="A3" s="541" t="s">
        <v>288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6" ht="21" customHeight="1" thickBot="1">
      <c r="N4" s="124" t="s">
        <v>0</v>
      </c>
    </row>
    <row r="5" spans="1:16" ht="21" customHeight="1">
      <c r="A5" s="552" t="s">
        <v>202</v>
      </c>
      <c r="B5" s="552" t="s">
        <v>66</v>
      </c>
      <c r="C5" s="553" t="s">
        <v>190</v>
      </c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4" t="s">
        <v>127</v>
      </c>
    </row>
    <row r="6" spans="1:16" ht="172.5" customHeight="1">
      <c r="A6" s="552"/>
      <c r="B6" s="552"/>
      <c r="C6" s="235" t="s">
        <v>180</v>
      </c>
      <c r="D6" s="235" t="s">
        <v>191</v>
      </c>
      <c r="E6" s="235" t="s">
        <v>192</v>
      </c>
      <c r="F6" s="235" t="s">
        <v>126</v>
      </c>
      <c r="G6" s="235" t="s">
        <v>171</v>
      </c>
      <c r="H6" s="235" t="s">
        <v>170</v>
      </c>
      <c r="I6" s="235" t="s">
        <v>181</v>
      </c>
      <c r="J6" s="235" t="s">
        <v>239</v>
      </c>
      <c r="K6" s="235" t="s">
        <v>240</v>
      </c>
      <c r="L6" s="235" t="s">
        <v>237</v>
      </c>
      <c r="M6" s="235" t="s">
        <v>228</v>
      </c>
      <c r="N6" s="555"/>
    </row>
    <row r="7" spans="1:16" ht="31.5" customHeight="1">
      <c r="A7" s="235">
        <v>1</v>
      </c>
      <c r="B7" s="252" t="s">
        <v>174</v>
      </c>
      <c r="C7" s="459">
        <v>25310.400000000001</v>
      </c>
      <c r="D7" s="459"/>
      <c r="E7" s="459" t="s">
        <v>291</v>
      </c>
      <c r="F7" s="459">
        <v>745.9</v>
      </c>
      <c r="G7" s="459">
        <v>750</v>
      </c>
      <c r="H7" s="459">
        <v>830</v>
      </c>
      <c r="I7" s="459">
        <v>13464</v>
      </c>
      <c r="J7" s="487">
        <v>156780.70000000001</v>
      </c>
      <c r="K7" s="459">
        <v>1092.3</v>
      </c>
      <c r="L7" s="459"/>
      <c r="M7" s="492">
        <v>1150</v>
      </c>
      <c r="N7" s="250">
        <f>ROUND(SUM(C7:M7),1)</f>
        <v>200123.3</v>
      </c>
    </row>
    <row r="8" spans="1:16" ht="43.5" customHeight="1">
      <c r="A8" s="235">
        <v>2</v>
      </c>
      <c r="B8" s="297" t="s">
        <v>87</v>
      </c>
      <c r="C8" s="459">
        <v>72</v>
      </c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72</v>
      </c>
    </row>
    <row r="9" spans="1:16" s="143" customFormat="1" ht="34.5" customHeight="1" thickBot="1">
      <c r="A9" s="253"/>
      <c r="B9" s="179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200195.3</v>
      </c>
    </row>
    <row r="10" spans="1:16" s="494" customFormat="1" ht="15" customHeight="1">
      <c r="B10" s="495"/>
      <c r="C10" s="496">
        <f>2109.2*12</f>
        <v>25310.399999999998</v>
      </c>
      <c r="D10" s="497"/>
      <c r="E10" s="497"/>
      <c r="F10" s="497"/>
      <c r="G10" s="498"/>
      <c r="H10" s="498"/>
      <c r="I10" s="499"/>
      <c r="J10" s="500">
        <f>13064.9*12</f>
        <v>156778.79999999999</v>
      </c>
      <c r="K10" s="499">
        <f>91*12</f>
        <v>1092</v>
      </c>
      <c r="L10" s="498"/>
      <c r="M10" s="497"/>
      <c r="N10" s="501"/>
    </row>
    <row r="11" spans="1:16" s="460" customFormat="1" ht="63.75" customHeight="1">
      <c r="B11" s="561" t="s">
        <v>285</v>
      </c>
      <c r="C11" s="561"/>
      <c r="D11" s="488">
        <v>15561</v>
      </c>
      <c r="E11" s="464"/>
      <c r="F11" s="464"/>
      <c r="G11" s="464"/>
      <c r="H11" s="464"/>
      <c r="I11" s="464"/>
      <c r="J11" s="464"/>
      <c r="K11" s="464"/>
      <c r="L11" s="462"/>
      <c r="M11" s="461"/>
      <c r="N11" s="463"/>
    </row>
    <row r="12" spans="1:16" s="460" customFormat="1" ht="42.75" customHeight="1">
      <c r="B12" s="559"/>
      <c r="C12" s="560"/>
      <c r="D12" s="560"/>
      <c r="E12" s="560"/>
      <c r="F12" s="560"/>
      <c r="G12" s="560"/>
      <c r="H12" s="560"/>
      <c r="I12" s="560"/>
      <c r="J12" s="560"/>
      <c r="K12" s="560"/>
      <c r="L12" s="462"/>
      <c r="M12" s="461"/>
      <c r="N12" s="463"/>
    </row>
    <row r="13" spans="1:16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190"/>
      <c r="K13" s="190"/>
      <c r="L13" s="556"/>
      <c r="M13" s="556"/>
      <c r="N13" s="222"/>
    </row>
    <row r="14" spans="1:16" s="143" customFormat="1" ht="69" customHeight="1">
      <c r="B14" s="557" t="s">
        <v>173</v>
      </c>
      <c r="C14" s="558"/>
      <c r="E14" s="557" t="s">
        <v>172</v>
      </c>
      <c r="F14" s="558"/>
      <c r="G14" s="247"/>
      <c r="H14" s="562"/>
      <c r="I14" s="562"/>
      <c r="J14" s="192"/>
      <c r="K14" s="192"/>
      <c r="L14" s="190"/>
      <c r="M14" s="190"/>
      <c r="N14" s="190"/>
    </row>
    <row r="15" spans="1:16" s="143" customFormat="1" ht="57.75" customHeight="1">
      <c r="B15" s="194" t="s">
        <v>163</v>
      </c>
      <c r="C15" s="266" t="s">
        <v>193</v>
      </c>
      <c r="E15" s="194" t="s">
        <v>163</v>
      </c>
      <c r="F15" s="266" t="s">
        <v>194</v>
      </c>
      <c r="G15" s="208"/>
      <c r="H15" s="257"/>
      <c r="I15" s="208"/>
      <c r="J15" s="230"/>
      <c r="K15" s="230"/>
      <c r="L15" s="230"/>
      <c r="M15" s="230"/>
      <c r="N15" s="208"/>
    </row>
    <row r="16" spans="1:16" s="143" customFormat="1" ht="24" customHeight="1">
      <c r="B16" s="233">
        <v>104000</v>
      </c>
      <c r="C16" s="347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8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5"/>
      <c r="M17" s="195"/>
      <c r="N17" s="231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50" t="str">
        <f>+'Ekamut-caxs'!D73</f>
        <v>Ն. Դիվանյան</v>
      </c>
      <c r="H19" s="550"/>
      <c r="I19" s="550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51" t="s">
        <v>90</v>
      </c>
      <c r="H20" s="551"/>
      <c r="I20" s="551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50" t="str">
        <f>+'Ekamut-caxs'!D75</f>
        <v>Ս. Դավինյան</v>
      </c>
      <c r="H21" s="550"/>
      <c r="I21" s="550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51" t="s">
        <v>90</v>
      </c>
      <c r="H22" s="551"/>
      <c r="I22" s="551"/>
      <c r="J22" s="121"/>
      <c r="K22" s="121"/>
      <c r="L22" s="121"/>
    </row>
    <row r="23" spans="2:14" s="119" customFormat="1" ht="16.5">
      <c r="C23" s="121"/>
      <c r="D23" s="121"/>
    </row>
  </sheetData>
  <sheetProtection algorithmName="SHA-512" hashValue="TwYZ73o32ZeQwI0L2G1OkgQ8ZwoFn1iMuyM4HS7pTg1Qw8TccVHSFp6SpuL2MOWcVi4KKemGEZAUrBv5TJlzwA==" saltValue="KkXXU5GdHA7GIq+PKukTrw==" spinCount="100000" sheet="1" objects="1" scenarios="1"/>
  <mergeCells count="17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C7" sqref="C7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3.5703125" style="356" customWidth="1"/>
    <col min="16" max="16384" width="9.140625" style="356"/>
  </cols>
  <sheetData>
    <row r="1" spans="1:15" s="355" customFormat="1" ht="18.75" customHeight="1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55" customFormat="1" ht="21.75" customHeight="1">
      <c r="A2" s="564" t="str">
        <f>+'Ekamut-caxs'!A7:E7</f>
        <v>«Երևանի Նոր Նորք վարչական շրջանի Հ. Դանիելյանի անվան արվեստի դպրոց» ՀՈԱԿ-ի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355" customFormat="1" ht="21" customHeight="1">
      <c r="A3" s="564" t="s">
        <v>91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/>
    <row r="5" spans="1:15" s="357" customFormat="1" ht="24.75" customHeight="1">
      <c r="A5" s="565" t="s">
        <v>111</v>
      </c>
      <c r="B5" s="565" t="s">
        <v>92</v>
      </c>
      <c r="C5" s="566" t="s">
        <v>93</v>
      </c>
      <c r="D5" s="566"/>
      <c r="E5" s="566"/>
      <c r="F5" s="566"/>
      <c r="G5" s="566" t="s">
        <v>94</v>
      </c>
      <c r="H5" s="566"/>
      <c r="I5" s="566"/>
      <c r="J5" s="566"/>
      <c r="K5" s="566" t="s">
        <v>118</v>
      </c>
      <c r="L5" s="566"/>
      <c r="M5" s="566"/>
      <c r="N5" s="566"/>
      <c r="O5" s="566"/>
    </row>
    <row r="6" spans="1:15" s="360" customFormat="1" ht="51" customHeight="1">
      <c r="A6" s="565"/>
      <c r="B6" s="565"/>
      <c r="C6" s="358" t="s">
        <v>261</v>
      </c>
      <c r="D6" s="358" t="s">
        <v>198</v>
      </c>
      <c r="E6" s="358" t="s">
        <v>271</v>
      </c>
      <c r="F6" s="358" t="s">
        <v>272</v>
      </c>
      <c r="G6" s="358" t="s">
        <v>227</v>
      </c>
      <c r="H6" s="358" t="s">
        <v>198</v>
      </c>
      <c r="I6" s="358" t="s">
        <v>273</v>
      </c>
      <c r="J6" s="358" t="s">
        <v>272</v>
      </c>
      <c r="K6" s="358" t="s">
        <v>261</v>
      </c>
      <c r="L6" s="358" t="s">
        <v>271</v>
      </c>
      <c r="M6" s="358" t="s">
        <v>274</v>
      </c>
      <c r="N6" s="359" t="s">
        <v>275</v>
      </c>
      <c r="O6" s="359" t="s">
        <v>276</v>
      </c>
    </row>
    <row r="7" spans="1:15" ht="19.5" customHeight="1">
      <c r="A7" s="432">
        <v>1</v>
      </c>
      <c r="B7" s="433" t="s">
        <v>95</v>
      </c>
      <c r="C7" s="434"/>
      <c r="D7" s="362"/>
      <c r="E7" s="363"/>
      <c r="F7" s="435">
        <f t="shared" ref="F7:F16" si="0">+E7*143.7</f>
        <v>0</v>
      </c>
      <c r="G7" s="434">
        <v>2060</v>
      </c>
      <c r="H7" s="362">
        <v>105769</v>
      </c>
      <c r="I7" s="363">
        <v>1655</v>
      </c>
      <c r="J7" s="435">
        <f>+I7*53.48</f>
        <v>88509.4</v>
      </c>
      <c r="K7" s="369">
        <v>76</v>
      </c>
      <c r="L7" s="363">
        <v>96</v>
      </c>
      <c r="M7" s="366">
        <f>+L7*200.47</f>
        <v>19245.12</v>
      </c>
      <c r="N7" s="365">
        <f>+L7*7.94904</f>
        <v>763.10784000000001</v>
      </c>
      <c r="O7" s="366">
        <f>+N7+M7</f>
        <v>20008.22784</v>
      </c>
    </row>
    <row r="8" spans="1:15" ht="19.5" customHeight="1">
      <c r="A8" s="432">
        <v>2</v>
      </c>
      <c r="B8" s="433" t="s">
        <v>263</v>
      </c>
      <c r="C8" s="434"/>
      <c r="D8" s="362"/>
      <c r="E8" s="363">
        <f>+C8</f>
        <v>0</v>
      </c>
      <c r="F8" s="435">
        <f t="shared" si="0"/>
        <v>0</v>
      </c>
      <c r="G8" s="434">
        <v>2120</v>
      </c>
      <c r="H8" s="362">
        <v>108578</v>
      </c>
      <c r="I8" s="363">
        <f t="shared" ref="I8:I18" si="1">+G8</f>
        <v>2120</v>
      </c>
      <c r="J8" s="435">
        <f t="shared" ref="J8:J18" si="2">+I8*53.48</f>
        <v>113377.59999999999</v>
      </c>
      <c r="K8" s="369">
        <v>103</v>
      </c>
      <c r="L8" s="363">
        <f>+K8</f>
        <v>103</v>
      </c>
      <c r="M8" s="366">
        <f t="shared" ref="M8:M18" si="3">+L8*200.47</f>
        <v>20648.41</v>
      </c>
      <c r="N8" s="365">
        <f t="shared" ref="N8:N18" si="4">+L8*7.94904</f>
        <v>818.75112000000001</v>
      </c>
      <c r="O8" s="366">
        <f t="shared" ref="O8:O18" si="5">+N8+M8</f>
        <v>21467.161120000001</v>
      </c>
    </row>
    <row r="9" spans="1:15" ht="19.5" customHeight="1">
      <c r="A9" s="432">
        <v>3</v>
      </c>
      <c r="B9" s="433" t="s">
        <v>96</v>
      </c>
      <c r="C9" s="434"/>
      <c r="D9" s="362"/>
      <c r="E9" s="363">
        <f t="shared" ref="E9:E18" si="6">+C9</f>
        <v>0</v>
      </c>
      <c r="F9" s="435">
        <f t="shared" si="0"/>
        <v>0</v>
      </c>
      <c r="G9" s="434">
        <v>1880</v>
      </c>
      <c r="H9" s="362">
        <v>97942</v>
      </c>
      <c r="I9" s="363">
        <f t="shared" si="1"/>
        <v>1880</v>
      </c>
      <c r="J9" s="435">
        <f t="shared" si="2"/>
        <v>100542.39999999999</v>
      </c>
      <c r="K9" s="369">
        <v>107</v>
      </c>
      <c r="L9" s="363">
        <f t="shared" ref="L9:L18" si="7">+K9</f>
        <v>107</v>
      </c>
      <c r="M9" s="366">
        <f t="shared" si="3"/>
        <v>21450.29</v>
      </c>
      <c r="N9" s="365">
        <f t="shared" si="4"/>
        <v>850.54728</v>
      </c>
      <c r="O9" s="366">
        <f t="shared" si="5"/>
        <v>22300.83728</v>
      </c>
    </row>
    <row r="10" spans="1:15" ht="19.5" customHeight="1">
      <c r="A10" s="432">
        <v>4</v>
      </c>
      <c r="B10" s="433" t="s">
        <v>97</v>
      </c>
      <c r="C10" s="369"/>
      <c r="D10" s="367"/>
      <c r="E10" s="363">
        <f t="shared" si="6"/>
        <v>0</v>
      </c>
      <c r="F10" s="435">
        <f t="shared" si="0"/>
        <v>0</v>
      </c>
      <c r="G10" s="434">
        <v>2980</v>
      </c>
      <c r="H10" s="367">
        <v>155170</v>
      </c>
      <c r="I10" s="363">
        <f t="shared" si="1"/>
        <v>2980</v>
      </c>
      <c r="J10" s="435">
        <f t="shared" si="2"/>
        <v>159370.4</v>
      </c>
      <c r="K10" s="369">
        <v>153</v>
      </c>
      <c r="L10" s="363">
        <f t="shared" si="7"/>
        <v>153</v>
      </c>
      <c r="M10" s="366">
        <f t="shared" si="3"/>
        <v>30671.91</v>
      </c>
      <c r="N10" s="365">
        <f t="shared" si="4"/>
        <v>1216.2031200000001</v>
      </c>
      <c r="O10" s="366">
        <f t="shared" si="5"/>
        <v>31888.113120000002</v>
      </c>
    </row>
    <row r="11" spans="1:15" ht="19.5" customHeight="1">
      <c r="A11" s="432">
        <v>5</v>
      </c>
      <c r="B11" s="433" t="s">
        <v>98</v>
      </c>
      <c r="C11" s="369"/>
      <c r="D11" s="367"/>
      <c r="E11" s="363">
        <f t="shared" si="6"/>
        <v>0</v>
      </c>
      <c r="F11" s="435">
        <f t="shared" si="0"/>
        <v>0</v>
      </c>
      <c r="G11" s="434">
        <v>1720</v>
      </c>
      <c r="H11" s="367">
        <v>88186</v>
      </c>
      <c r="I11" s="363">
        <f t="shared" si="1"/>
        <v>1720</v>
      </c>
      <c r="J11" s="435">
        <f t="shared" si="2"/>
        <v>91985.599999999991</v>
      </c>
      <c r="K11" s="369">
        <v>118</v>
      </c>
      <c r="L11" s="363">
        <f t="shared" si="7"/>
        <v>118</v>
      </c>
      <c r="M11" s="366">
        <f t="shared" si="3"/>
        <v>23655.46</v>
      </c>
      <c r="N11" s="365">
        <f t="shared" si="4"/>
        <v>937.98671999999999</v>
      </c>
      <c r="O11" s="366">
        <f t="shared" si="5"/>
        <v>24593.44672</v>
      </c>
    </row>
    <row r="12" spans="1:15" ht="19.5" customHeight="1">
      <c r="A12" s="432">
        <v>6</v>
      </c>
      <c r="B12" s="433" t="s">
        <v>99</v>
      </c>
      <c r="C12" s="369"/>
      <c r="D12" s="367"/>
      <c r="E12" s="363">
        <f t="shared" si="6"/>
        <v>0</v>
      </c>
      <c r="F12" s="435">
        <f t="shared" si="0"/>
        <v>0</v>
      </c>
      <c r="G12" s="434">
        <v>918</v>
      </c>
      <c r="H12" s="367">
        <v>47285</v>
      </c>
      <c r="I12" s="363">
        <f t="shared" si="1"/>
        <v>918</v>
      </c>
      <c r="J12" s="435">
        <f t="shared" si="2"/>
        <v>49094.64</v>
      </c>
      <c r="K12" s="369">
        <v>160</v>
      </c>
      <c r="L12" s="363">
        <f t="shared" si="7"/>
        <v>160</v>
      </c>
      <c r="M12" s="366">
        <f t="shared" si="3"/>
        <v>32075.200000000001</v>
      </c>
      <c r="N12" s="365">
        <f t="shared" si="4"/>
        <v>1271.8463999999999</v>
      </c>
      <c r="O12" s="366">
        <f t="shared" si="5"/>
        <v>33347.046399999999</v>
      </c>
    </row>
    <row r="13" spans="1:15" ht="19.5" customHeight="1">
      <c r="A13" s="432">
        <v>7</v>
      </c>
      <c r="B13" s="433" t="s">
        <v>100</v>
      </c>
      <c r="C13" s="369"/>
      <c r="D13" s="367"/>
      <c r="E13" s="363">
        <f t="shared" si="6"/>
        <v>0</v>
      </c>
      <c r="F13" s="435">
        <f t="shared" si="0"/>
        <v>0</v>
      </c>
      <c r="G13" s="434">
        <v>461</v>
      </c>
      <c r="H13" s="367">
        <v>23023</v>
      </c>
      <c r="I13" s="363">
        <f t="shared" si="1"/>
        <v>461</v>
      </c>
      <c r="J13" s="435">
        <f t="shared" si="2"/>
        <v>24654.28</v>
      </c>
      <c r="K13" s="369">
        <v>100</v>
      </c>
      <c r="L13" s="363">
        <f t="shared" si="7"/>
        <v>100</v>
      </c>
      <c r="M13" s="366">
        <f t="shared" si="3"/>
        <v>20047</v>
      </c>
      <c r="N13" s="365">
        <f t="shared" si="4"/>
        <v>794.904</v>
      </c>
      <c r="O13" s="366">
        <f t="shared" si="5"/>
        <v>20841.903999999999</v>
      </c>
    </row>
    <row r="14" spans="1:15" ht="19.5" customHeight="1">
      <c r="A14" s="432">
        <v>8</v>
      </c>
      <c r="B14" s="436" t="s">
        <v>101</v>
      </c>
      <c r="C14" s="369"/>
      <c r="D14" s="367"/>
      <c r="E14" s="363">
        <f t="shared" si="6"/>
        <v>0</v>
      </c>
      <c r="F14" s="435">
        <f t="shared" si="0"/>
        <v>0</v>
      </c>
      <c r="G14" s="434">
        <v>544</v>
      </c>
      <c r="H14" s="367">
        <v>27406</v>
      </c>
      <c r="I14" s="363">
        <f t="shared" si="1"/>
        <v>544</v>
      </c>
      <c r="J14" s="435">
        <f t="shared" si="2"/>
        <v>29093.119999999999</v>
      </c>
      <c r="K14" s="369">
        <v>24</v>
      </c>
      <c r="L14" s="363">
        <f t="shared" si="7"/>
        <v>24</v>
      </c>
      <c r="M14" s="366">
        <f t="shared" si="3"/>
        <v>4811.28</v>
      </c>
      <c r="N14" s="365">
        <f t="shared" si="4"/>
        <v>190.77696</v>
      </c>
      <c r="O14" s="366">
        <f t="shared" si="5"/>
        <v>5002.0569599999999</v>
      </c>
    </row>
    <row r="15" spans="1:15" ht="19.5" customHeight="1">
      <c r="A15" s="432">
        <v>9</v>
      </c>
      <c r="B15" s="436" t="s">
        <v>102</v>
      </c>
      <c r="C15" s="369"/>
      <c r="D15" s="367"/>
      <c r="E15" s="363">
        <f t="shared" si="6"/>
        <v>0</v>
      </c>
      <c r="F15" s="435">
        <f t="shared" si="0"/>
        <v>0</v>
      </c>
      <c r="G15" s="434">
        <v>1023</v>
      </c>
      <c r="H15" s="367">
        <v>52909</v>
      </c>
      <c r="I15" s="363">
        <f t="shared" si="1"/>
        <v>1023</v>
      </c>
      <c r="J15" s="435">
        <f t="shared" si="2"/>
        <v>54710.039999999994</v>
      </c>
      <c r="K15" s="369">
        <v>84</v>
      </c>
      <c r="L15" s="363">
        <f t="shared" si="7"/>
        <v>84</v>
      </c>
      <c r="M15" s="366">
        <f t="shared" si="3"/>
        <v>16839.48</v>
      </c>
      <c r="N15" s="365">
        <f t="shared" si="4"/>
        <v>667.71936000000005</v>
      </c>
      <c r="O15" s="366">
        <f t="shared" si="5"/>
        <v>17507.199359999999</v>
      </c>
    </row>
    <row r="16" spans="1:15" ht="19.5" customHeight="1">
      <c r="A16" s="432">
        <v>10</v>
      </c>
      <c r="B16" s="436" t="s">
        <v>103</v>
      </c>
      <c r="C16" s="369"/>
      <c r="D16" s="367"/>
      <c r="E16" s="363">
        <f t="shared" si="6"/>
        <v>0</v>
      </c>
      <c r="F16" s="435">
        <f t="shared" si="0"/>
        <v>0</v>
      </c>
      <c r="G16" s="369">
        <v>1610</v>
      </c>
      <c r="H16" s="367">
        <v>82372</v>
      </c>
      <c r="I16" s="363">
        <f t="shared" si="1"/>
        <v>1610</v>
      </c>
      <c r="J16" s="435">
        <f t="shared" si="2"/>
        <v>86102.799999999988</v>
      </c>
      <c r="K16" s="369">
        <v>84</v>
      </c>
      <c r="L16" s="363">
        <f t="shared" si="7"/>
        <v>84</v>
      </c>
      <c r="M16" s="366">
        <f t="shared" si="3"/>
        <v>16839.48</v>
      </c>
      <c r="N16" s="365">
        <f t="shared" si="4"/>
        <v>667.71936000000005</v>
      </c>
      <c r="O16" s="366">
        <f t="shared" si="5"/>
        <v>17507.199359999999</v>
      </c>
    </row>
    <row r="17" spans="1:15" ht="19.5" customHeight="1">
      <c r="A17" s="432">
        <v>11</v>
      </c>
      <c r="B17" s="436" t="s">
        <v>104</v>
      </c>
      <c r="C17" s="437"/>
      <c r="D17" s="368"/>
      <c r="E17" s="363">
        <f t="shared" si="6"/>
        <v>0</v>
      </c>
      <c r="F17" s="435">
        <f>+E17*143.7</f>
        <v>0</v>
      </c>
      <c r="G17" s="437">
        <v>2146</v>
      </c>
      <c r="H17" s="368">
        <v>111606</v>
      </c>
      <c r="I17" s="363">
        <f t="shared" si="1"/>
        <v>2146</v>
      </c>
      <c r="J17" s="435">
        <f t="shared" si="2"/>
        <v>114768.07999999999</v>
      </c>
      <c r="K17" s="363">
        <v>121</v>
      </c>
      <c r="L17" s="363">
        <f t="shared" si="7"/>
        <v>121</v>
      </c>
      <c r="M17" s="366">
        <f t="shared" si="3"/>
        <v>24256.87</v>
      </c>
      <c r="N17" s="365">
        <f t="shared" si="4"/>
        <v>961.83384000000001</v>
      </c>
      <c r="O17" s="366">
        <f t="shared" si="5"/>
        <v>25218.703839999998</v>
      </c>
    </row>
    <row r="18" spans="1:15" ht="19.5" customHeight="1">
      <c r="A18" s="432">
        <v>12</v>
      </c>
      <c r="B18" s="436" t="s">
        <v>105</v>
      </c>
      <c r="C18" s="437"/>
      <c r="D18" s="368"/>
      <c r="E18" s="363">
        <f t="shared" si="6"/>
        <v>0</v>
      </c>
      <c r="F18" s="435">
        <f>+E18*143.7</f>
        <v>0</v>
      </c>
      <c r="G18" s="437">
        <v>1283</v>
      </c>
      <c r="H18" s="368">
        <v>66048</v>
      </c>
      <c r="I18" s="363">
        <f t="shared" si="1"/>
        <v>1283</v>
      </c>
      <c r="J18" s="435">
        <f t="shared" si="2"/>
        <v>68614.84</v>
      </c>
      <c r="K18" s="363">
        <v>94</v>
      </c>
      <c r="L18" s="363">
        <f t="shared" si="7"/>
        <v>94</v>
      </c>
      <c r="M18" s="366">
        <f t="shared" si="3"/>
        <v>18844.18</v>
      </c>
      <c r="N18" s="365">
        <f t="shared" si="4"/>
        <v>747.20975999999996</v>
      </c>
      <c r="O18" s="366">
        <f t="shared" si="5"/>
        <v>19591.389760000002</v>
      </c>
    </row>
    <row r="19" spans="1:15" ht="32.25" customHeight="1">
      <c r="A19" s="438"/>
      <c r="B19" s="431" t="s">
        <v>88</v>
      </c>
      <c r="C19" s="439">
        <f t="shared" ref="C19:K19" si="8">SUM(C7:C18)</f>
        <v>0</v>
      </c>
      <c r="D19" s="396">
        <f t="shared" si="8"/>
        <v>0</v>
      </c>
      <c r="E19" s="439">
        <f t="shared" si="8"/>
        <v>0</v>
      </c>
      <c r="F19" s="396">
        <f>SUM(F7:F18)</f>
        <v>0</v>
      </c>
      <c r="G19" s="439">
        <f>SUM(G7:G18)</f>
        <v>18745</v>
      </c>
      <c r="H19" s="396">
        <f>SUM(H7:H18)</f>
        <v>966294</v>
      </c>
      <c r="I19" s="439">
        <f>SUM(I7:I18)</f>
        <v>18340</v>
      </c>
      <c r="J19" s="396">
        <f>SUM(J7:J18)</f>
        <v>980823.2</v>
      </c>
      <c r="K19" s="439">
        <f t="shared" si="8"/>
        <v>1224</v>
      </c>
      <c r="L19" s="439">
        <f>SUM(L7:L18)</f>
        <v>1244</v>
      </c>
      <c r="M19" s="396">
        <f>SUM(M7:M18)</f>
        <v>249384.68000000002</v>
      </c>
      <c r="N19" s="440">
        <f>SUM(N7:N18)</f>
        <v>9888.6057600000004</v>
      </c>
      <c r="O19" s="396">
        <f>SUM(O7:O18)</f>
        <v>259273.28575999997</v>
      </c>
    </row>
    <row r="20" spans="1:15" ht="21.75" customHeight="1">
      <c r="B20" s="373"/>
      <c r="C20" s="374"/>
      <c r="D20" s="375"/>
      <c r="E20" s="374"/>
      <c r="F20" s="375">
        <f>ROUND(F19/1000,1)</f>
        <v>0</v>
      </c>
      <c r="G20" s="374"/>
      <c r="H20" s="375"/>
      <c r="I20" s="374"/>
      <c r="J20" s="375">
        <f>ROUND(J19/1000,1)</f>
        <v>980.8</v>
      </c>
      <c r="K20" s="374"/>
      <c r="L20" s="374"/>
      <c r="M20" s="375">
        <f>ROUND(M19/1000,1)</f>
        <v>249.4</v>
      </c>
      <c r="N20" s="375">
        <f t="shared" ref="N20:O20" si="9">ROUND(N19/1000,1)</f>
        <v>9.9</v>
      </c>
      <c r="O20" s="375">
        <f t="shared" si="9"/>
        <v>259.3</v>
      </c>
    </row>
    <row r="21" spans="1:15" ht="33.75" customHeight="1" thickBot="1">
      <c r="B21" s="568" t="s">
        <v>264</v>
      </c>
      <c r="C21" s="568"/>
      <c r="D21" s="568"/>
      <c r="E21" s="376"/>
      <c r="F21" s="377"/>
      <c r="H21" s="376"/>
      <c r="M21" s="375"/>
    </row>
    <row r="22" spans="1:15" s="355" customFormat="1" ht="34.5" customHeight="1">
      <c r="A22" s="378"/>
      <c r="B22" s="379" t="s">
        <v>122</v>
      </c>
      <c r="C22" s="380" t="s">
        <v>123</v>
      </c>
      <c r="D22" s="380" t="s">
        <v>262</v>
      </c>
      <c r="E22" s="380" t="s">
        <v>262</v>
      </c>
      <c r="F22" s="381" t="s">
        <v>262</v>
      </c>
      <c r="G22" s="380" t="s">
        <v>123</v>
      </c>
      <c r="H22" s="380" t="s">
        <v>262</v>
      </c>
      <c r="I22" s="380" t="s">
        <v>262</v>
      </c>
      <c r="J22" s="382" t="s">
        <v>262</v>
      </c>
      <c r="K22" s="380" t="s">
        <v>123</v>
      </c>
      <c r="L22" s="380" t="s">
        <v>262</v>
      </c>
      <c r="M22" s="383" t="s">
        <v>262</v>
      </c>
      <c r="N22" s="378" t="s">
        <v>262</v>
      </c>
      <c r="O22" s="382" t="s">
        <v>262</v>
      </c>
    </row>
    <row r="23" spans="1:15" ht="23.25" customHeight="1">
      <c r="A23" s="384">
        <v>1</v>
      </c>
      <c r="B23" s="385"/>
      <c r="C23" s="368"/>
      <c r="D23" s="368" t="s">
        <v>262</v>
      </c>
      <c r="E23" s="368" t="s">
        <v>262</v>
      </c>
      <c r="F23" s="364"/>
      <c r="G23" s="386"/>
      <c r="H23" s="368" t="s">
        <v>262</v>
      </c>
      <c r="I23" s="368" t="s">
        <v>262</v>
      </c>
      <c r="J23" s="387"/>
      <c r="K23" s="386"/>
      <c r="L23" s="368" t="s">
        <v>262</v>
      </c>
      <c r="M23" s="388"/>
      <c r="N23" s="441" t="s">
        <v>262</v>
      </c>
      <c r="O23" s="442" t="s">
        <v>262</v>
      </c>
    </row>
    <row r="24" spans="1:15" ht="23.25" customHeight="1">
      <c r="A24" s="384">
        <v>2</v>
      </c>
      <c r="B24" s="385"/>
      <c r="C24" s="368"/>
      <c r="D24" s="368" t="s">
        <v>262</v>
      </c>
      <c r="E24" s="368" t="s">
        <v>262</v>
      </c>
      <c r="F24" s="364"/>
      <c r="G24" s="386"/>
      <c r="H24" s="368" t="s">
        <v>262</v>
      </c>
      <c r="I24" s="368" t="s">
        <v>262</v>
      </c>
      <c r="J24" s="387"/>
      <c r="K24" s="386"/>
      <c r="L24" s="368" t="s">
        <v>262</v>
      </c>
      <c r="M24" s="388"/>
      <c r="N24" s="441" t="s">
        <v>262</v>
      </c>
      <c r="O24" s="442" t="s">
        <v>262</v>
      </c>
    </row>
    <row r="25" spans="1:15" s="360" customFormat="1" ht="23.25" customHeight="1">
      <c r="A25" s="361">
        <v>3</v>
      </c>
      <c r="B25" s="389"/>
      <c r="C25" s="390"/>
      <c r="D25" s="390" t="s">
        <v>262</v>
      </c>
      <c r="E25" s="390" t="s">
        <v>262</v>
      </c>
      <c r="F25" s="391"/>
      <c r="G25" s="392"/>
      <c r="H25" s="390" t="s">
        <v>262</v>
      </c>
      <c r="I25" s="390" t="s">
        <v>262</v>
      </c>
      <c r="J25" s="391"/>
      <c r="K25" s="392"/>
      <c r="L25" s="390" t="s">
        <v>262</v>
      </c>
      <c r="M25" s="393"/>
      <c r="N25" s="443" t="s">
        <v>262</v>
      </c>
      <c r="O25" s="444" t="s">
        <v>262</v>
      </c>
    </row>
    <row r="26" spans="1:15" s="355" customFormat="1" ht="24" customHeight="1">
      <c r="A26" s="394"/>
      <c r="B26" s="395" t="s">
        <v>67</v>
      </c>
      <c r="C26" s="396" t="s">
        <v>262</v>
      </c>
      <c r="D26" s="396" t="s">
        <v>262</v>
      </c>
      <c r="E26" s="396" t="s">
        <v>262</v>
      </c>
      <c r="F26" s="397">
        <f>SUM(F23:F25)</f>
        <v>0</v>
      </c>
      <c r="G26" s="398" t="s">
        <v>262</v>
      </c>
      <c r="H26" s="396" t="s">
        <v>262</v>
      </c>
      <c r="I26" s="396" t="s">
        <v>262</v>
      </c>
      <c r="J26" s="397">
        <f>SUM(J23:J25)</f>
        <v>0</v>
      </c>
      <c r="K26" s="398" t="s">
        <v>262</v>
      </c>
      <c r="L26" s="396" t="s">
        <v>262</v>
      </c>
      <c r="M26" s="399">
        <f>SUM(M23:M25)</f>
        <v>0</v>
      </c>
      <c r="N26" s="394" t="s">
        <v>262</v>
      </c>
      <c r="O26" s="400" t="s">
        <v>262</v>
      </c>
    </row>
    <row r="27" spans="1:15" s="355" customFormat="1" ht="27" customHeight="1" thickBot="1">
      <c r="A27" s="401"/>
      <c r="B27" s="402" t="s">
        <v>199</v>
      </c>
      <c r="C27" s="370"/>
      <c r="D27" s="370" t="s">
        <v>262</v>
      </c>
      <c r="E27" s="370" t="s">
        <v>262</v>
      </c>
      <c r="F27" s="371">
        <f>+F20-F26</f>
        <v>0</v>
      </c>
      <c r="G27" s="403" t="s">
        <v>262</v>
      </c>
      <c r="H27" s="370" t="s">
        <v>262</v>
      </c>
      <c r="I27" s="370" t="s">
        <v>262</v>
      </c>
      <c r="J27" s="371">
        <f>J20-J26</f>
        <v>980.8</v>
      </c>
      <c r="K27" s="403" t="s">
        <v>262</v>
      </c>
      <c r="L27" s="370" t="s">
        <v>262</v>
      </c>
      <c r="M27" s="372">
        <f>M20-M26</f>
        <v>249.4</v>
      </c>
      <c r="N27" s="401" t="s">
        <v>262</v>
      </c>
      <c r="O27" s="371">
        <f>+O20-M26</f>
        <v>259.3</v>
      </c>
    </row>
    <row r="28" spans="1:15" s="355" customFormat="1" ht="25.5" customHeight="1" thickBot="1">
      <c r="B28" s="404"/>
      <c r="F28" s="375"/>
      <c r="J28" s="405" t="s">
        <v>124</v>
      </c>
      <c r="K28" s="406"/>
      <c r="L28" s="406"/>
      <c r="M28" s="407">
        <f>+F26+J26+M26</f>
        <v>0</v>
      </c>
    </row>
    <row r="29" spans="1:15" s="355" customFormat="1" ht="20.25" customHeight="1">
      <c r="B29" s="404"/>
      <c r="F29" s="375"/>
      <c r="M29" s="375"/>
    </row>
    <row r="30" spans="1:15" s="373" customFormat="1" ht="25.5" customHeight="1">
      <c r="B30" s="408"/>
      <c r="C30" s="564" t="s">
        <v>2</v>
      </c>
      <c r="D30" s="564"/>
      <c r="E30" s="408"/>
      <c r="F30" s="408"/>
      <c r="G30" s="569"/>
      <c r="H30" s="569"/>
      <c r="I30" s="409"/>
      <c r="J30" s="570" t="str">
        <f>+'Ekamut-caxs'!D73</f>
        <v>Ն. Դիվանյան</v>
      </c>
      <c r="K30" s="570"/>
      <c r="M30" s="377"/>
    </row>
    <row r="31" spans="1:15" s="355" customFormat="1">
      <c r="C31" s="410"/>
      <c r="D31" s="410"/>
      <c r="E31" s="411"/>
      <c r="F31" s="411"/>
      <c r="G31" s="571" t="s">
        <v>89</v>
      </c>
      <c r="H31" s="571"/>
      <c r="I31" s="412"/>
      <c r="J31" s="571" t="s">
        <v>106</v>
      </c>
      <c r="K31" s="571"/>
    </row>
    <row r="32" spans="1:15" s="373" customFormat="1" ht="23.25" customHeight="1">
      <c r="B32" s="408"/>
      <c r="C32" s="413" t="s">
        <v>6</v>
      </c>
      <c r="D32" s="413"/>
      <c r="E32" s="408"/>
      <c r="F32" s="408"/>
      <c r="G32" s="570"/>
      <c r="H32" s="570"/>
      <c r="I32" s="414"/>
      <c r="J32" s="570" t="str">
        <f>+'Ekamut-caxs'!D75</f>
        <v>Ս. Դավինյան</v>
      </c>
      <c r="K32" s="570"/>
    </row>
    <row r="33" spans="3:13" s="355" customFormat="1">
      <c r="C33" s="376"/>
      <c r="D33" s="376"/>
      <c r="G33" s="571" t="s">
        <v>89</v>
      </c>
      <c r="H33" s="571"/>
      <c r="I33" s="412"/>
      <c r="J33" s="571" t="s">
        <v>106</v>
      </c>
      <c r="K33" s="571"/>
    </row>
    <row r="34" spans="3:13">
      <c r="F34" s="415" t="s">
        <v>1</v>
      </c>
    </row>
    <row r="35" spans="3:13" ht="16.5" customHeight="1">
      <c r="C35" s="416" t="s">
        <v>107</v>
      </c>
      <c r="D35" s="416"/>
      <c r="E35" s="416" t="s">
        <v>108</v>
      </c>
      <c r="F35" s="416" t="s">
        <v>265</v>
      </c>
      <c r="I35" s="417" t="s">
        <v>109</v>
      </c>
      <c r="J35" s="418" t="s">
        <v>188</v>
      </c>
      <c r="K35" s="418"/>
      <c r="L35" s="418" t="s">
        <v>189</v>
      </c>
      <c r="M35" s="418" t="s">
        <v>243</v>
      </c>
    </row>
    <row r="36" spans="3:13" ht="16.5" customHeight="1">
      <c r="C36" s="416" t="s">
        <v>110</v>
      </c>
      <c r="D36" s="416"/>
      <c r="E36" s="416" t="s">
        <v>108</v>
      </c>
      <c r="F36" s="416" t="s">
        <v>197</v>
      </c>
      <c r="I36" s="567" t="s">
        <v>200</v>
      </c>
      <c r="J36" s="567"/>
      <c r="K36" s="418"/>
      <c r="L36" s="567" t="s">
        <v>238</v>
      </c>
      <c r="M36" s="567"/>
    </row>
    <row r="37" spans="3:13">
      <c r="C37" s="416"/>
      <c r="D37" s="416"/>
      <c r="E37" s="567" t="s">
        <v>201</v>
      </c>
      <c r="F37" s="567"/>
      <c r="I37" s="567"/>
      <c r="J37" s="567"/>
      <c r="K37" s="418"/>
      <c r="L37" s="567"/>
      <c r="M37" s="567"/>
    </row>
    <row r="38" spans="3:13">
      <c r="C38" s="416"/>
      <c r="D38" s="416"/>
      <c r="E38" s="567"/>
      <c r="F38" s="567"/>
    </row>
  </sheetData>
  <sheetProtection algorithmName="SHA-512" hashValue="lxbqTPPp52kURt4gw9rPwe+Go0z3SRlHbjebTT1AXhOoOrwUGfZFyXSFwx3FCfZATHsthI9r63jn44nFKpVV5Q==" saltValue="5RLPPrEtG2zbELgT8cwub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0"/>
  <sheetViews>
    <sheetView view="pageBreakPreview" topLeftCell="A14" workbookViewId="0">
      <selection activeCell="C7" sqref="C7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4" s="331" customFormat="1" ht="24" customHeight="1">
      <c r="A1" s="577" t="s">
        <v>65</v>
      </c>
      <c r="B1" s="577"/>
      <c r="C1" s="577"/>
      <c r="D1" s="577"/>
      <c r="E1" s="577"/>
      <c r="F1" s="577"/>
      <c r="G1" s="577"/>
      <c r="H1" s="577"/>
    </row>
    <row r="2" spans="1:14" ht="29.25" customHeight="1">
      <c r="A2" s="578" t="str">
        <f>+'Ekamut-caxs'!A7:E7</f>
        <v>«Երևանի Նոր Նորք վարչական շրջանի Հ. Դանիելյանի անվան արվեստի դպրոց» ՀՈԱԿ-ի</v>
      </c>
      <c r="B2" s="578"/>
      <c r="C2" s="578"/>
      <c r="D2" s="578"/>
      <c r="E2" s="578"/>
      <c r="F2" s="578"/>
      <c r="G2" s="578"/>
      <c r="H2" s="578"/>
    </row>
    <row r="3" spans="1:14" ht="41.25" customHeight="1">
      <c r="A3" s="578" t="s">
        <v>209</v>
      </c>
      <c r="B3" s="578"/>
      <c r="C3" s="578"/>
      <c r="D3" s="578"/>
      <c r="E3" s="578"/>
      <c r="F3" s="578"/>
      <c r="G3" s="578"/>
      <c r="H3" s="578"/>
    </row>
    <row r="5" spans="1:14" ht="14.25" thickBot="1">
      <c r="H5" s="332" t="s">
        <v>0</v>
      </c>
    </row>
    <row r="6" spans="1:14" ht="48.75" customHeight="1">
      <c r="A6" s="579" t="s">
        <v>3</v>
      </c>
      <c r="B6" s="581" t="s">
        <v>210</v>
      </c>
      <c r="C6" s="583" t="s">
        <v>211</v>
      </c>
      <c r="D6" s="585" t="s">
        <v>212</v>
      </c>
      <c r="E6" s="585" t="s">
        <v>213</v>
      </c>
      <c r="F6" s="586"/>
      <c r="G6" s="586"/>
      <c r="H6" s="572"/>
      <c r="I6" s="572" t="s">
        <v>214</v>
      </c>
    </row>
    <row r="7" spans="1:14" ht="60" customHeight="1" thickBot="1">
      <c r="A7" s="580"/>
      <c r="B7" s="582"/>
      <c r="C7" s="584"/>
      <c r="D7" s="584"/>
      <c r="E7" s="334" t="s">
        <v>88</v>
      </c>
      <c r="F7" s="491" t="s">
        <v>215</v>
      </c>
      <c r="G7" s="335" t="s">
        <v>216</v>
      </c>
      <c r="H7" s="336" t="s">
        <v>217</v>
      </c>
      <c r="I7" s="573"/>
    </row>
    <row r="8" spans="1:14" s="338" customFormat="1" ht="39.75" customHeight="1">
      <c r="A8" s="337">
        <v>1</v>
      </c>
      <c r="B8" s="502" t="s">
        <v>218</v>
      </c>
      <c r="C8" s="503">
        <v>28.3</v>
      </c>
      <c r="D8" s="504">
        <v>10000</v>
      </c>
      <c r="E8" s="504">
        <f>+F8+G8+H8</f>
        <v>350</v>
      </c>
      <c r="F8" s="505">
        <v>293</v>
      </c>
      <c r="G8" s="506">
        <v>6</v>
      </c>
      <c r="H8" s="506">
        <v>51</v>
      </c>
      <c r="I8" s="507">
        <f>+F8*C8</f>
        <v>8291.9</v>
      </c>
      <c r="K8" s="332"/>
      <c r="L8" s="332"/>
      <c r="M8" s="332"/>
      <c r="N8" s="332"/>
    </row>
    <row r="9" spans="1:14" s="338" customFormat="1" ht="39.75" customHeight="1">
      <c r="A9" s="339"/>
      <c r="B9" s="508" t="s">
        <v>219</v>
      </c>
      <c r="C9" s="509">
        <f>+C8/2</f>
        <v>14.15</v>
      </c>
      <c r="D9" s="510">
        <v>5000</v>
      </c>
      <c r="E9" s="504">
        <f t="shared" ref="E9:E18" si="0">+F9+G9+H9</f>
        <v>42</v>
      </c>
      <c r="F9" s="505">
        <v>34</v>
      </c>
      <c r="G9" s="511"/>
      <c r="H9" s="511">
        <v>8</v>
      </c>
      <c r="I9" s="512">
        <f t="shared" ref="I9:I18" si="1">+F9*C9</f>
        <v>481.1</v>
      </c>
      <c r="K9" s="332"/>
      <c r="L9" s="332"/>
      <c r="M9" s="332"/>
      <c r="N9" s="332"/>
    </row>
    <row r="10" spans="1:14" s="338" customFormat="1" ht="39.75" customHeight="1">
      <c r="A10" s="339">
        <v>2</v>
      </c>
      <c r="B10" s="508" t="s">
        <v>220</v>
      </c>
      <c r="C10" s="509">
        <v>24.3</v>
      </c>
      <c r="D10" s="510">
        <v>10000</v>
      </c>
      <c r="E10" s="504">
        <f t="shared" si="0"/>
        <v>120</v>
      </c>
      <c r="F10" s="505">
        <v>90</v>
      </c>
      <c r="G10" s="511"/>
      <c r="H10" s="511">
        <v>30</v>
      </c>
      <c r="I10" s="512">
        <f t="shared" si="1"/>
        <v>2187</v>
      </c>
    </row>
    <row r="11" spans="1:14" s="338" customFormat="1" ht="39.75" customHeight="1">
      <c r="A11" s="339"/>
      <c r="B11" s="508" t="s">
        <v>219</v>
      </c>
      <c r="C11" s="509">
        <f>+C10/2</f>
        <v>12.15</v>
      </c>
      <c r="D11" s="510">
        <v>5000</v>
      </c>
      <c r="E11" s="504">
        <f t="shared" si="0"/>
        <v>8</v>
      </c>
      <c r="F11" s="505">
        <v>6</v>
      </c>
      <c r="G11" s="511"/>
      <c r="H11" s="511">
        <v>2</v>
      </c>
      <c r="I11" s="512">
        <f t="shared" si="1"/>
        <v>72.900000000000006</v>
      </c>
    </row>
    <row r="12" spans="1:14" s="338" customFormat="1" ht="39.75" customHeight="1">
      <c r="A12" s="339">
        <v>3</v>
      </c>
      <c r="B12" s="508" t="s">
        <v>221</v>
      </c>
      <c r="C12" s="509">
        <v>21.8</v>
      </c>
      <c r="D12" s="510">
        <v>8000</v>
      </c>
      <c r="E12" s="504">
        <f t="shared" si="0"/>
        <v>19</v>
      </c>
      <c r="F12" s="505">
        <v>14</v>
      </c>
      <c r="G12" s="511"/>
      <c r="H12" s="511">
        <v>5</v>
      </c>
      <c r="I12" s="512">
        <f t="shared" si="1"/>
        <v>305.2</v>
      </c>
    </row>
    <row r="13" spans="1:14" s="338" customFormat="1" ht="39.75" customHeight="1">
      <c r="A13" s="339"/>
      <c r="B13" s="508" t="s">
        <v>219</v>
      </c>
      <c r="C13" s="509">
        <f>+C12/2</f>
        <v>10.9</v>
      </c>
      <c r="D13" s="510">
        <v>4000</v>
      </c>
      <c r="E13" s="504">
        <f t="shared" si="0"/>
        <v>3</v>
      </c>
      <c r="F13" s="505">
        <v>3</v>
      </c>
      <c r="G13" s="511"/>
      <c r="H13" s="511"/>
      <c r="I13" s="512">
        <f t="shared" si="1"/>
        <v>32.700000000000003</v>
      </c>
    </row>
    <row r="14" spans="1:14" s="338" customFormat="1" ht="42" customHeight="1">
      <c r="A14" s="339">
        <v>4</v>
      </c>
      <c r="B14" s="508" t="s">
        <v>222</v>
      </c>
      <c r="C14" s="509">
        <v>27.2</v>
      </c>
      <c r="D14" s="510">
        <v>10000</v>
      </c>
      <c r="E14" s="504">
        <f t="shared" si="0"/>
        <v>84</v>
      </c>
      <c r="F14" s="505">
        <v>70</v>
      </c>
      <c r="G14" s="511"/>
      <c r="H14" s="511">
        <v>14</v>
      </c>
      <c r="I14" s="512">
        <f t="shared" si="1"/>
        <v>1904</v>
      </c>
    </row>
    <row r="15" spans="1:14" s="338" customFormat="1" ht="42" customHeight="1">
      <c r="A15" s="339"/>
      <c r="B15" s="508" t="s">
        <v>219</v>
      </c>
      <c r="C15" s="509">
        <f>+C14/2</f>
        <v>13.6</v>
      </c>
      <c r="D15" s="510">
        <v>5000</v>
      </c>
      <c r="E15" s="504">
        <f t="shared" si="0"/>
        <v>25</v>
      </c>
      <c r="F15" s="505">
        <v>20</v>
      </c>
      <c r="G15" s="511"/>
      <c r="H15" s="511">
        <v>5</v>
      </c>
      <c r="I15" s="512">
        <f t="shared" si="1"/>
        <v>272</v>
      </c>
    </row>
    <row r="16" spans="1:14" s="338" customFormat="1" ht="37.5" customHeight="1">
      <c r="A16" s="339">
        <v>5</v>
      </c>
      <c r="B16" s="508" t="s">
        <v>223</v>
      </c>
      <c r="C16" s="509">
        <v>21</v>
      </c>
      <c r="D16" s="510">
        <v>8000</v>
      </c>
      <c r="E16" s="504">
        <f t="shared" si="0"/>
        <v>87</v>
      </c>
      <c r="F16" s="505">
        <v>67</v>
      </c>
      <c r="G16" s="511"/>
      <c r="H16" s="511">
        <v>20</v>
      </c>
      <c r="I16" s="512">
        <f t="shared" si="1"/>
        <v>1407</v>
      </c>
    </row>
    <row r="17" spans="1:14" s="338" customFormat="1" ht="37.5" customHeight="1">
      <c r="A17" s="339">
        <v>6</v>
      </c>
      <c r="B17" s="508" t="s">
        <v>224</v>
      </c>
      <c r="C17" s="509">
        <v>13</v>
      </c>
      <c r="D17" s="510">
        <v>8000</v>
      </c>
      <c r="E17" s="504">
        <f t="shared" si="0"/>
        <v>200</v>
      </c>
      <c r="F17" s="505">
        <v>130</v>
      </c>
      <c r="G17" s="511"/>
      <c r="H17" s="511">
        <v>70</v>
      </c>
      <c r="I17" s="512">
        <f t="shared" si="1"/>
        <v>1690</v>
      </c>
    </row>
    <row r="18" spans="1:14" s="338" customFormat="1" ht="37.5" customHeight="1">
      <c r="A18" s="340">
        <v>7</v>
      </c>
      <c r="B18" s="513" t="s">
        <v>225</v>
      </c>
      <c r="C18" s="514">
        <v>12.2</v>
      </c>
      <c r="D18" s="515">
        <v>8000</v>
      </c>
      <c r="E18" s="504">
        <f t="shared" si="0"/>
        <v>25</v>
      </c>
      <c r="F18" s="505">
        <v>14</v>
      </c>
      <c r="G18" s="511"/>
      <c r="H18" s="511">
        <v>11</v>
      </c>
      <c r="I18" s="512">
        <f t="shared" si="1"/>
        <v>170.79999999999998</v>
      </c>
    </row>
    <row r="19" spans="1:14" s="338" customFormat="1" ht="44.25" customHeight="1" thickBot="1">
      <c r="A19" s="341"/>
      <c r="B19" s="516" t="s">
        <v>67</v>
      </c>
      <c r="C19" s="517"/>
      <c r="D19" s="517"/>
      <c r="E19" s="510">
        <f>SUM(E8:E18)</f>
        <v>963</v>
      </c>
      <c r="F19" s="505">
        <f>SUM(F8:F18)</f>
        <v>741</v>
      </c>
      <c r="G19" s="505">
        <f t="shared" ref="G19:H19" si="2">SUM(G8:G18)</f>
        <v>6</v>
      </c>
      <c r="H19" s="518">
        <f t="shared" si="2"/>
        <v>216</v>
      </c>
      <c r="I19" s="512">
        <f>SUM(I8:I18)</f>
        <v>16814.600000000002</v>
      </c>
      <c r="J19" s="512">
        <f t="shared" ref="J19" si="3">SUM(J8:J18)</f>
        <v>0</v>
      </c>
    </row>
    <row r="20" spans="1:14" ht="20.25" customHeight="1">
      <c r="B20" s="332" t="s">
        <v>226</v>
      </c>
      <c r="F20" s="332">
        <f>+F19-F9-F11-F13-F15</f>
        <v>678</v>
      </c>
      <c r="H20" s="519">
        <v>245</v>
      </c>
      <c r="I20" s="332">
        <f>+I19*12+750*12</f>
        <v>210775.2</v>
      </c>
      <c r="K20" s="338"/>
      <c r="L20" s="338"/>
      <c r="M20" s="338"/>
      <c r="N20" s="338"/>
    </row>
    <row r="21" spans="1:14" ht="20.25" customHeight="1">
      <c r="B21" s="331"/>
    </row>
    <row r="22" spans="1:14" ht="20.25" customHeight="1">
      <c r="B22" s="331"/>
    </row>
    <row r="23" spans="1:14" ht="20.25" customHeight="1">
      <c r="B23" s="331"/>
    </row>
    <row r="24" spans="1:14" ht="23.25" customHeight="1">
      <c r="B24" s="342" t="s">
        <v>2</v>
      </c>
      <c r="E24" s="587" t="s">
        <v>313</v>
      </c>
      <c r="F24" s="587"/>
      <c r="G24" s="587"/>
      <c r="H24" s="587"/>
    </row>
    <row r="25" spans="1:14" ht="11.25" customHeight="1">
      <c r="B25" s="343" t="s">
        <v>4</v>
      </c>
      <c r="E25" s="574" t="s">
        <v>5</v>
      </c>
      <c r="F25" s="574"/>
      <c r="G25" s="574"/>
      <c r="H25" s="574"/>
    </row>
    <row r="26" spans="1:14" ht="24" customHeight="1">
      <c r="B26" s="338" t="s">
        <v>6</v>
      </c>
      <c r="E26" s="575" t="s">
        <v>314</v>
      </c>
      <c r="F26" s="575"/>
      <c r="G26" s="575"/>
      <c r="H26" s="575"/>
    </row>
    <row r="27" spans="1:14" ht="16.5" customHeight="1">
      <c r="B27" s="333" t="s">
        <v>176</v>
      </c>
      <c r="E27" s="576" t="s">
        <v>5</v>
      </c>
      <c r="F27" s="576"/>
      <c r="G27" s="576"/>
      <c r="H27" s="576"/>
    </row>
    <row r="29" spans="1:14" ht="15.75" customHeight="1"/>
    <row r="30" spans="1:14" ht="21" customHeight="1"/>
  </sheetData>
  <sheetProtection algorithmName="SHA-512" hashValue="txQ8TPx3XhgOeguVa8YYRmgpfhW0cb9VVjUyweOcp92ttSCQRYvjxFEcqTOhsGORM0co8qHm5GGQQaDVNBD4Xw==" saltValue="t+p804u5jd8NzM8qteZ/ew==" spinCount="100000" sheet="1" objects="1" scenarios="1"/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53" hidden="1" customWidth="1"/>
    <col min="2" max="2" width="4.7109375" style="353" hidden="1" customWidth="1"/>
    <col min="3" max="3" width="4.5703125" style="353" bestFit="1" customWidth="1"/>
    <col min="4" max="4" width="19.85546875" style="354" customWidth="1"/>
    <col min="5" max="15" width="9" style="348" customWidth="1"/>
    <col min="16" max="25" width="9.140625" style="348" customWidth="1"/>
    <col min="26" max="26" width="10.7109375" style="348" customWidth="1"/>
    <col min="27" max="27" width="11.85546875" style="348" customWidth="1"/>
    <col min="28" max="28" width="12.28515625" style="348" customWidth="1"/>
    <col min="29" max="16384" width="9.140625" style="348"/>
  </cols>
  <sheetData>
    <row r="1" spans="1:28" ht="22.5" customHeight="1">
      <c r="A1" s="594" t="s">
        <v>279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  <c r="W1" s="595"/>
      <c r="X1" s="595"/>
      <c r="Y1" s="595"/>
      <c r="Z1" s="595"/>
      <c r="AA1" s="595"/>
      <c r="AB1" s="596"/>
    </row>
    <row r="2" spans="1:28" ht="30" customHeight="1">
      <c r="A2" s="597"/>
      <c r="B2" s="598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600"/>
    </row>
    <row r="3" spans="1:28" ht="14.25" customHeight="1">
      <c r="A3" s="349"/>
      <c r="B3" s="350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472"/>
      <c r="V3" s="472"/>
      <c r="W3" s="472"/>
      <c r="X3" s="472"/>
      <c r="Y3" s="472"/>
      <c r="Z3" s="472"/>
      <c r="AA3" s="472"/>
      <c r="AB3" s="473" t="s">
        <v>0</v>
      </c>
    </row>
    <row r="4" spans="1:28" ht="30" customHeight="1" thickBot="1">
      <c r="A4" s="349"/>
      <c r="B4" s="350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</row>
    <row r="5" spans="1:28" s="353" customFormat="1" ht="108" customHeight="1">
      <c r="A5" s="351"/>
      <c r="B5" s="469"/>
      <c r="C5" s="610" t="s">
        <v>3</v>
      </c>
      <c r="D5" s="608" t="s">
        <v>122</v>
      </c>
      <c r="E5" s="474" t="s">
        <v>244</v>
      </c>
      <c r="F5" s="475" t="s">
        <v>245</v>
      </c>
      <c r="G5" s="475" t="s">
        <v>246</v>
      </c>
      <c r="H5" s="475" t="s">
        <v>247</v>
      </c>
      <c r="I5" s="475" t="s">
        <v>248</v>
      </c>
      <c r="J5" s="475" t="s">
        <v>249</v>
      </c>
      <c r="K5" s="476" t="s">
        <v>281</v>
      </c>
      <c r="L5" s="474" t="s">
        <v>250</v>
      </c>
      <c r="M5" s="476" t="s">
        <v>251</v>
      </c>
      <c r="N5" s="474" t="s">
        <v>221</v>
      </c>
      <c r="O5" s="476" t="s">
        <v>251</v>
      </c>
      <c r="P5" s="474" t="s">
        <v>252</v>
      </c>
      <c r="Q5" s="476" t="s">
        <v>280</v>
      </c>
      <c r="R5" s="474" t="s">
        <v>253</v>
      </c>
      <c r="S5" s="476" t="s">
        <v>254</v>
      </c>
      <c r="T5" s="474" t="s">
        <v>255</v>
      </c>
      <c r="U5" s="476" t="s">
        <v>282</v>
      </c>
      <c r="V5" s="474" t="s">
        <v>256</v>
      </c>
      <c r="W5" s="476" t="s">
        <v>283</v>
      </c>
      <c r="X5" s="474" t="s">
        <v>257</v>
      </c>
      <c r="Y5" s="476" t="s">
        <v>284</v>
      </c>
      <c r="Z5" s="592" t="s">
        <v>286</v>
      </c>
      <c r="AA5" s="590" t="s">
        <v>258</v>
      </c>
      <c r="AB5" s="588" t="s">
        <v>259</v>
      </c>
    </row>
    <row r="6" spans="1:28" s="477" customFormat="1" ht="23.25" customHeight="1">
      <c r="A6" s="352"/>
      <c r="B6" s="470"/>
      <c r="C6" s="611"/>
      <c r="D6" s="609"/>
      <c r="E6" s="605">
        <v>28.3</v>
      </c>
      <c r="F6" s="606"/>
      <c r="G6" s="606"/>
      <c r="H6" s="606"/>
      <c r="I6" s="606"/>
      <c r="J6" s="606"/>
      <c r="K6" s="607"/>
      <c r="L6" s="603">
        <v>24.3</v>
      </c>
      <c r="M6" s="604"/>
      <c r="N6" s="603">
        <v>21.8</v>
      </c>
      <c r="O6" s="604"/>
      <c r="P6" s="603">
        <v>32.5</v>
      </c>
      <c r="Q6" s="604"/>
      <c r="R6" s="603">
        <v>27.2</v>
      </c>
      <c r="S6" s="604"/>
      <c r="T6" s="601">
        <v>21</v>
      </c>
      <c r="U6" s="602"/>
      <c r="V6" s="601">
        <v>13</v>
      </c>
      <c r="W6" s="602"/>
      <c r="X6" s="603">
        <v>12.2</v>
      </c>
      <c r="Y6" s="604"/>
      <c r="Z6" s="593"/>
      <c r="AA6" s="591"/>
      <c r="AB6" s="589"/>
    </row>
    <row r="7" spans="1:28" s="353" customFormat="1" ht="97.5" customHeight="1" thickBot="1">
      <c r="A7" s="351">
        <v>198</v>
      </c>
      <c r="B7" s="469">
        <v>1</v>
      </c>
      <c r="C7" s="471">
        <v>1</v>
      </c>
      <c r="D7" s="478" t="s">
        <v>260</v>
      </c>
      <c r="E7" s="465"/>
      <c r="F7" s="466"/>
      <c r="G7" s="467"/>
      <c r="H7" s="468"/>
      <c r="I7" s="467"/>
      <c r="J7" s="480">
        <f>+E7+F7+G7+H7+I7</f>
        <v>0</v>
      </c>
      <c r="K7" s="481">
        <f>+J7*E6</f>
        <v>0</v>
      </c>
      <c r="L7" s="479"/>
      <c r="M7" s="481">
        <f>+L7*L6</f>
        <v>0</v>
      </c>
      <c r="N7" s="479"/>
      <c r="O7" s="481">
        <f>+N7*N6</f>
        <v>0</v>
      </c>
      <c r="P7" s="479"/>
      <c r="Q7" s="481">
        <f>+P7*P6</f>
        <v>0</v>
      </c>
      <c r="R7" s="471"/>
      <c r="S7" s="481">
        <f>+R7*R6</f>
        <v>0</v>
      </c>
      <c r="T7" s="471"/>
      <c r="U7" s="481">
        <f>+T7*T6</f>
        <v>0</v>
      </c>
      <c r="V7" s="471"/>
      <c r="W7" s="481">
        <f>+V7*V6</f>
        <v>0</v>
      </c>
      <c r="X7" s="471"/>
      <c r="Y7" s="481">
        <f>+X7*X6</f>
        <v>0</v>
      </c>
      <c r="Z7" s="471">
        <f>+J7+L7+N7+P7+R7+T7+V7+X7</f>
        <v>0</v>
      </c>
      <c r="AA7" s="481">
        <f>+K7+M7+O7+Q7+S7+U7+W7+Y7</f>
        <v>0</v>
      </c>
      <c r="AB7" s="48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https://mul2.yerevan.am/tasks/1455237/oneclick/danielyan.xlsx?token=8b572d863a59c88614b57a561ff5ecbf</cp:keywords>
  <cp:lastModifiedBy>Lusine Petrosyan</cp:lastModifiedBy>
  <cp:lastPrinted>2024-04-11T12:06:19Z</cp:lastPrinted>
  <dcterms:created xsi:type="dcterms:W3CDTF">1996-10-14T23:33:28Z</dcterms:created>
  <dcterms:modified xsi:type="dcterms:W3CDTF">2024-04-18T12:02:40Z</dcterms:modified>
</cp:coreProperties>
</file>